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/>
  </bookViews>
  <sheets>
    <sheet name="Feuil4" sheetId="4" r:id="rId1"/>
    <sheet name="Feuil1" sheetId="1" r:id="rId2"/>
    <sheet name="Feuil2" sheetId="2" r:id="rId3"/>
    <sheet name="Feuil3" sheetId="3" r:id="rId4"/>
  </sheets>
  <calcPr calcId="124519"/>
</workbook>
</file>

<file path=xl/calcChain.xml><?xml version="1.0" encoding="utf-8"?>
<calcChain xmlns="http://schemas.openxmlformats.org/spreadsheetml/2006/main">
  <c r="H8" i="3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G7"/>
  <c r="H7" s="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6"/>
  <c r="H6" s="1"/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6"/>
  <c r="C60" s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8" i="1"/>
  <c r="H9"/>
  <c r="H10"/>
  <c r="H11"/>
  <c r="H12"/>
  <c r="H13"/>
  <c r="H14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7"/>
  <c r="G8"/>
  <c r="G9"/>
  <c r="G10"/>
  <c r="G11"/>
  <c r="G12"/>
  <c r="G13"/>
  <c r="G6"/>
  <c r="H6" s="1"/>
  <c r="C61" i="2"/>
  <c r="C60" i="3" l="1"/>
  <c r="C60" i="1"/>
  <c r="H15"/>
  <c r="C61"/>
  <c r="H7"/>
  <c r="H6" i="2"/>
  <c r="C58" i="1"/>
  <c r="C65" i="2"/>
  <c r="C58" i="3" l="1"/>
  <c r="C61" s="1"/>
  <c r="C67"/>
  <c r="C63"/>
  <c r="C68"/>
  <c r="C66"/>
  <c r="C65"/>
  <c r="C69"/>
  <c r="H58"/>
  <c r="C64"/>
  <c r="H58" i="2"/>
  <c r="C69"/>
  <c r="C58"/>
  <c r="C64"/>
  <c r="D64" s="1"/>
  <c r="C68"/>
  <c r="C67"/>
  <c r="C66"/>
  <c r="C63"/>
  <c r="D69" i="3" l="1"/>
  <c r="D68"/>
  <c r="D65"/>
  <c r="D66"/>
  <c r="D61"/>
  <c r="D60"/>
  <c r="D67"/>
  <c r="D63"/>
  <c r="C71"/>
  <c r="D64"/>
  <c r="D61" i="2"/>
  <c r="D66"/>
  <c r="D68"/>
  <c r="D67"/>
  <c r="D65"/>
  <c r="D60"/>
  <c r="D69"/>
  <c r="C71"/>
  <c r="D63"/>
  <c r="D71" i="3" l="1"/>
  <c r="D71" i="2"/>
  <c r="C69" i="1"/>
  <c r="C68"/>
  <c r="C64"/>
  <c r="C65"/>
  <c r="C66"/>
  <c r="C67"/>
  <c r="C63"/>
  <c r="H58"/>
  <c r="D68" l="1"/>
  <c r="D65"/>
  <c r="D69"/>
  <c r="D61"/>
  <c r="D67"/>
  <c r="D63"/>
  <c r="D64"/>
  <c r="D66"/>
  <c r="D60"/>
  <c r="C71"/>
  <c r="D71" l="1"/>
</calcChain>
</file>

<file path=xl/sharedStrings.xml><?xml version="1.0" encoding="utf-8"?>
<sst xmlns="http://schemas.openxmlformats.org/spreadsheetml/2006/main" count="103" uniqueCount="40">
  <si>
    <t>ثانويــــــــــة</t>
  </si>
  <si>
    <t xml:space="preserve">سي امحمد بوقرة </t>
  </si>
  <si>
    <t>الثلاثي الأول</t>
  </si>
  <si>
    <t>2013/2014</t>
  </si>
  <si>
    <t>الأستاذ(ة)</t>
  </si>
  <si>
    <t>الفيزياء</t>
  </si>
  <si>
    <t>القسم</t>
  </si>
  <si>
    <t>التعداد</t>
  </si>
  <si>
    <t xml:space="preserve">المعامل </t>
  </si>
  <si>
    <t>جزار ابراهيم</t>
  </si>
  <si>
    <t>الرقم</t>
  </si>
  <si>
    <t>الإسم               اللقب</t>
  </si>
  <si>
    <t xml:space="preserve">معدل
      الفروض </t>
  </si>
  <si>
    <t>الإختبار/40</t>
  </si>
  <si>
    <t>معدل المادة/20</t>
  </si>
  <si>
    <t>المعدل *المعامل</t>
  </si>
  <si>
    <t>السلوك</t>
  </si>
  <si>
    <t>الملاحظة</t>
  </si>
  <si>
    <t xml:space="preserve">التعداد </t>
  </si>
  <si>
    <t>معدل المادة الفصلي :</t>
  </si>
  <si>
    <t>الحاصلسن على المعدل</t>
  </si>
  <si>
    <t xml:space="preserve">غير الحاصلين على المعدل </t>
  </si>
  <si>
    <t>أقل من 4</t>
  </si>
  <si>
    <t>ما بين 4 و 7,99</t>
  </si>
  <si>
    <t>مابين 8 و 9,99</t>
  </si>
  <si>
    <t>مابين 10 و 11,99</t>
  </si>
  <si>
    <t>مابين 12 و 13,99</t>
  </si>
  <si>
    <t>مابين 14 و 15,99</t>
  </si>
  <si>
    <t>أكبر من 16</t>
  </si>
  <si>
    <t>المجموع</t>
  </si>
  <si>
    <t>التقييم        المستمر</t>
  </si>
  <si>
    <t xml:space="preserve"> أعمال تطبيقية وشفوية     </t>
  </si>
  <si>
    <t>الثلاثي الثاني</t>
  </si>
  <si>
    <r>
      <rPr>
        <b/>
        <sz val="11"/>
        <color theme="1"/>
        <rFont val="Baskerville Old Face"/>
        <family val="1"/>
      </rPr>
      <t>2ع ت 2</t>
    </r>
    <r>
      <rPr>
        <b/>
        <sz val="11"/>
        <color theme="1"/>
        <rFont val="Algerian"/>
        <family val="5"/>
      </rPr>
      <t xml:space="preserve"> </t>
    </r>
  </si>
  <si>
    <r>
      <rPr>
        <b/>
        <sz val="11"/>
        <color theme="1"/>
        <rFont val="Baskerville Old Face"/>
        <family val="1"/>
      </rPr>
      <t>2 2ع ت</t>
    </r>
    <r>
      <rPr>
        <b/>
        <sz val="11"/>
        <color theme="1"/>
        <rFont val="Algerian"/>
        <family val="5"/>
      </rPr>
      <t xml:space="preserve"> </t>
    </r>
  </si>
  <si>
    <t xml:space="preserve"> 2 2ع ت </t>
  </si>
  <si>
    <t>عبدالقادر</t>
  </si>
  <si>
    <t>عبدالحميد</t>
  </si>
  <si>
    <t>هند</t>
  </si>
  <si>
    <t>فاطمة عليلي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</si>
</sst>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Algerian"/>
      <family val="5"/>
    </font>
    <font>
      <b/>
      <sz val="14"/>
      <color theme="1"/>
      <name val="Algerian"/>
      <family val="5"/>
    </font>
    <font>
      <b/>
      <sz val="10"/>
      <color theme="1"/>
      <name val="Algerian"/>
      <family val="5"/>
    </font>
    <font>
      <b/>
      <sz val="9"/>
      <color theme="1"/>
      <name val="Algerian"/>
      <family val="5"/>
    </font>
    <font>
      <b/>
      <sz val="11"/>
      <color theme="1"/>
      <name val="Algerian"/>
      <family val="5"/>
    </font>
    <font>
      <b/>
      <sz val="12"/>
      <color rgb="FFFF0000"/>
      <name val="Algerian"/>
      <family val="5"/>
    </font>
    <font>
      <b/>
      <sz val="14"/>
      <color rgb="FFFF0000"/>
      <name val="Algerian"/>
      <family val="5"/>
    </font>
    <font>
      <b/>
      <sz val="11"/>
      <color rgb="FFFF0000"/>
      <name val="Algerian"/>
      <family val="5"/>
    </font>
    <font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sz val="11"/>
      <color theme="1"/>
      <name val="Baskerville Old Face"/>
      <family val="1"/>
    </font>
    <font>
      <sz val="14"/>
      <color theme="1"/>
      <name val="Baskerville Old Face"/>
      <family val="1"/>
    </font>
    <font>
      <b/>
      <sz val="11"/>
      <color theme="1"/>
      <name val="Baskerville Old Face"/>
      <family val="1"/>
    </font>
    <font>
      <b/>
      <sz val="12"/>
      <color theme="1"/>
      <name val="Baskerville Old Face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3"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1" fillId="0" borderId="0" xfId="0" applyFont="1"/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Protection="1">
      <protection hidden="1"/>
    </xf>
    <xf numFmtId="0" fontId="12" fillId="0" borderId="4" xfId="0" applyFont="1" applyBorder="1" applyProtection="1"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10" fillId="0" borderId="6" xfId="0" applyFont="1" applyBorder="1" applyProtection="1">
      <protection hidden="1"/>
    </xf>
    <xf numFmtId="0" fontId="12" fillId="0" borderId="7" xfId="0" applyFont="1" applyBorder="1" applyProtection="1">
      <protection hidden="1"/>
    </xf>
    <xf numFmtId="10" fontId="11" fillId="0" borderId="8" xfId="0" applyNumberFormat="1" applyFont="1" applyBorder="1" applyProtection="1">
      <protection hidden="1"/>
    </xf>
    <xf numFmtId="0" fontId="10" fillId="0" borderId="9" xfId="0" applyFont="1" applyBorder="1" applyProtection="1">
      <protection hidden="1"/>
    </xf>
    <xf numFmtId="0" fontId="12" fillId="0" borderId="10" xfId="0" applyFont="1" applyBorder="1" applyProtection="1">
      <protection hidden="1"/>
    </xf>
    <xf numFmtId="10" fontId="11" fillId="0" borderId="11" xfId="0" applyNumberFormat="1" applyFont="1" applyBorder="1" applyProtection="1">
      <protection hidden="1"/>
    </xf>
    <xf numFmtId="0" fontId="11" fillId="0" borderId="0" xfId="0" applyFont="1" applyProtection="1">
      <protection hidden="1"/>
    </xf>
    <xf numFmtId="0" fontId="10" fillId="0" borderId="12" xfId="0" applyFont="1" applyBorder="1" applyProtection="1">
      <protection hidden="1"/>
    </xf>
    <xf numFmtId="0" fontId="12" fillId="0" borderId="1" xfId="0" applyFont="1" applyBorder="1" applyProtection="1">
      <protection hidden="1"/>
    </xf>
    <xf numFmtId="10" fontId="11" fillId="0" borderId="13" xfId="0" applyNumberFormat="1" applyFont="1" applyBorder="1" applyProtection="1">
      <protection hidden="1"/>
    </xf>
    <xf numFmtId="9" fontId="11" fillId="0" borderId="13" xfId="1" applyFont="1" applyBorder="1" applyProtection="1">
      <protection hidden="1"/>
    </xf>
    <xf numFmtId="9" fontId="11" fillId="0" borderId="11" xfId="1" applyFont="1" applyBorder="1" applyProtection="1">
      <protection hidden="1"/>
    </xf>
    <xf numFmtId="0" fontId="10" fillId="0" borderId="0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1" fillId="0" borderId="0" xfId="0" applyFont="1" applyBorder="1" applyProtection="1">
      <protection hidden="1"/>
    </xf>
    <xf numFmtId="0" fontId="10" fillId="0" borderId="14" xfId="0" applyFont="1" applyBorder="1" applyProtection="1">
      <protection hidden="1"/>
    </xf>
    <xf numFmtId="0" fontId="12" fillId="0" borderId="15" xfId="0" applyFont="1" applyBorder="1" applyProtection="1">
      <protection hidden="1"/>
    </xf>
    <xf numFmtId="9" fontId="11" fillId="0" borderId="5" xfId="1" applyFont="1" applyBorder="1" applyProtection="1">
      <protection hidden="1"/>
    </xf>
    <xf numFmtId="0" fontId="10" fillId="0" borderId="1" xfId="0" applyFont="1" applyBorder="1" applyProtection="1">
      <protection hidden="1"/>
    </xf>
    <xf numFmtId="10" fontId="11" fillId="0" borderId="1" xfId="0" applyNumberFormat="1" applyFont="1" applyBorder="1" applyProtection="1">
      <protection hidden="1"/>
    </xf>
    <xf numFmtId="9" fontId="11" fillId="0" borderId="1" xfId="1" applyFont="1" applyBorder="1" applyProtection="1">
      <protection hidden="1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textRotation="135"/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  <protection hidden="1"/>
    </xf>
    <xf numFmtId="0" fontId="2" fillId="7" borderId="1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wrapText="1"/>
      <protection hidden="1"/>
    </xf>
    <xf numFmtId="0" fontId="3" fillId="3" borderId="3" xfId="0" applyFont="1" applyFill="1" applyBorder="1" applyAlignment="1" applyProtection="1">
      <alignment horizont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textRotation="135"/>
      <protection hidden="1"/>
    </xf>
    <xf numFmtId="0" fontId="4" fillId="4" borderId="1" xfId="0" applyFont="1" applyFill="1" applyBorder="1" applyAlignment="1" applyProtection="1">
      <alignment horizontal="center" vertical="center" textRotation="135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2">
    <dxf>
      <fill>
        <gradientFill degree="90">
          <stop position="0">
            <color theme="0"/>
          </stop>
          <stop position="1">
            <color theme="4"/>
          </stop>
        </gradientFill>
      </fill>
    </dxf>
    <dxf>
      <fill>
        <patternFill>
          <bgColor theme="0"/>
        </patternFill>
      </fill>
    </dxf>
  </dxfs>
  <tableStyles count="3" defaultTableStyle="TableStyleMedium9" defaultPivotStyle="PivotStyleLight16">
    <tableStyle name="Style de tableau 1" pivot="0" count="1">
      <tableStyleElement type="wholeTable" dxfId="1"/>
    </tableStyle>
    <tableStyle name="Style de tableau 2" pivot="0" count="1">
      <tableStyleElement type="wholeTable" dxfId="0"/>
    </tableStyle>
    <tableStyle name="Style de tableau croisé dynamique 1" table="0" count="0"/>
  </tableStyles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تصنيف النتائج</a:t>
            </a:r>
          </a:p>
        </c:rich>
      </c:tx>
      <c:layout>
        <c:manualLayout>
          <c:xMode val="edge"/>
          <c:yMode val="edge"/>
          <c:x val="0.43779527559055131"/>
          <c:y val="1.8315018315018371E-2"/>
        </c:manualLayout>
      </c:layout>
      <c:spPr>
        <a:solidFill>
          <a:srgbClr val="FFFF00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66141732283491E-2"/>
          <c:y val="0.10622748621897272"/>
          <c:w val="0.90708661417322833"/>
          <c:h val="0.70329921910492343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Feuil1!$B$63:$B$69</c:f>
              <c:strCache>
                <c:ptCount val="7"/>
                <c:pt idx="0">
                  <c:v>أقل من 4</c:v>
                </c:pt>
                <c:pt idx="1">
                  <c:v>ما بين 4 و 7,99</c:v>
                </c:pt>
                <c:pt idx="2">
                  <c:v>مابين 8 و 9,99</c:v>
                </c:pt>
                <c:pt idx="3">
                  <c:v>مابين 10 و 11,99</c:v>
                </c:pt>
                <c:pt idx="4">
                  <c:v>مابين 12 و 13,99</c:v>
                </c:pt>
                <c:pt idx="5">
                  <c:v>مابين 14 و 15,99</c:v>
                </c:pt>
                <c:pt idx="6">
                  <c:v>أكبر من 16</c:v>
                </c:pt>
              </c:strCache>
            </c:strRef>
          </c:cat>
          <c:val>
            <c:numRef>
              <c:f>Feuil1!$C$63:$C$69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dLbls>
          <c:showVal val="1"/>
        </c:dLbls>
        <c:axId val="123055488"/>
        <c:axId val="123069568"/>
      </c:barChart>
      <c:catAx>
        <c:axId val="123055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069568"/>
        <c:crosses val="autoZero"/>
        <c:auto val="1"/>
        <c:lblAlgn val="ctr"/>
        <c:lblOffset val="100"/>
        <c:tickLblSkip val="1"/>
        <c:tickMarkSkip val="1"/>
      </c:catAx>
      <c:valAx>
        <c:axId val="123069568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0554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083" footer="0.49212598450000083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نسبة النجاح</a:t>
            </a:r>
          </a:p>
        </c:rich>
      </c:tx>
      <c:layout>
        <c:manualLayout>
          <c:xMode val="edge"/>
          <c:yMode val="edge"/>
          <c:x val="1.5673981191222569E-2"/>
          <c:y val="2.3809523809523812E-2"/>
        </c:manualLayout>
      </c:layout>
      <c:spPr>
        <a:solidFill>
          <a:srgbClr val="FFFF00"/>
        </a:solidFill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360525079173701"/>
          <c:y val="0.42381149465910961"/>
          <c:w val="0.71218795304016602"/>
          <c:h val="0.43150356205474477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explosion val="0"/>
          </c:dPt>
          <c:dPt>
            <c:idx val="1"/>
            <c:explosion val="23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Percent val="1"/>
            <c:separator>
</c:separator>
          </c:dLbls>
          <c:cat>
            <c:strRef>
              <c:f>Feuil1!$B$60:$B$61</c:f>
              <c:strCache>
                <c:ptCount val="2"/>
                <c:pt idx="0">
                  <c:v>الحاصلسن على المعدل</c:v>
                </c:pt>
                <c:pt idx="1">
                  <c:v>غير الحاصلين على المعدل </c:v>
                </c:pt>
              </c:strCache>
            </c:strRef>
          </c:cat>
          <c:val>
            <c:numRef>
              <c:f>Feuil1!$C$60:$C$61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lang="fr-FR"/>
                </a:pPr>
                <a:endParaRPr lang="en-US"/>
              </a:p>
            </c:txPr>
            <c:showVal val="1"/>
            <c:showPercent val="1"/>
          </c:dLbls>
          <c:cat>
            <c:strRef>
              <c:f>Feuil1!$B$60:$B$61</c:f>
              <c:strCache>
                <c:ptCount val="2"/>
                <c:pt idx="0">
                  <c:v>الحاصلسن على المعدل</c:v>
                </c:pt>
                <c:pt idx="1">
                  <c:v>غير الحاصلين على المعدل </c:v>
                </c:pt>
              </c:strCache>
            </c:strRef>
          </c:cat>
          <c:val>
            <c:numRef>
              <c:f>Feuil1!$D$60:$D$61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Val val="1"/>
          <c:showPercent val="1"/>
          <c:separator>
</c:separator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846493718065806"/>
          <c:y val="3.333333333333334E-2"/>
          <c:w val="0.2757682827717603"/>
          <c:h val="0.164614973975710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lang="fr-FR"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128" footer="0.49212598450000128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تصنيف النتائج</a:t>
            </a:r>
          </a:p>
        </c:rich>
      </c:tx>
      <c:layout>
        <c:manualLayout>
          <c:xMode val="edge"/>
          <c:yMode val="edge"/>
          <c:x val="0.43779527559055131"/>
          <c:y val="1.8315018315018378E-2"/>
        </c:manualLayout>
      </c:layout>
      <c:spPr>
        <a:solidFill>
          <a:srgbClr val="FFFF00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66141732283491E-2"/>
          <c:y val="0.10622748621897272"/>
          <c:w val="0.90708661417322833"/>
          <c:h val="0.7032992191049236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Feuil1!$B$63:$B$69</c:f>
              <c:strCache>
                <c:ptCount val="7"/>
                <c:pt idx="0">
                  <c:v>أقل من 4</c:v>
                </c:pt>
                <c:pt idx="1">
                  <c:v>ما بين 4 و 7,99</c:v>
                </c:pt>
                <c:pt idx="2">
                  <c:v>مابين 8 و 9,99</c:v>
                </c:pt>
                <c:pt idx="3">
                  <c:v>مابين 10 و 11,99</c:v>
                </c:pt>
                <c:pt idx="4">
                  <c:v>مابين 12 و 13,99</c:v>
                </c:pt>
                <c:pt idx="5">
                  <c:v>مابين 14 و 15,99</c:v>
                </c:pt>
                <c:pt idx="6">
                  <c:v>أكبر من 16</c:v>
                </c:pt>
              </c:strCache>
            </c:strRef>
          </c:cat>
          <c:val>
            <c:numRef>
              <c:f>Feuil1!$C$63:$C$69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dLbls>
          <c:showVal val="1"/>
        </c:dLbls>
        <c:axId val="123553664"/>
        <c:axId val="123555200"/>
      </c:barChart>
      <c:catAx>
        <c:axId val="123553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55200"/>
        <c:crosses val="autoZero"/>
        <c:auto val="1"/>
        <c:lblAlgn val="ctr"/>
        <c:lblOffset val="100"/>
        <c:tickLblSkip val="1"/>
        <c:tickMarkSkip val="1"/>
      </c:catAx>
      <c:valAx>
        <c:axId val="123555200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53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نسبة النجاح</a:t>
            </a:r>
          </a:p>
        </c:rich>
      </c:tx>
      <c:layout>
        <c:manualLayout>
          <c:xMode val="edge"/>
          <c:yMode val="edge"/>
          <c:x val="1.5673981191222569E-2"/>
          <c:y val="2.3809523809523812E-2"/>
        </c:manualLayout>
      </c:layout>
      <c:spPr>
        <a:solidFill>
          <a:srgbClr val="FFFF00"/>
        </a:solidFill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360525079173695"/>
          <c:y val="0.4238114946591095"/>
          <c:w val="0.71218795304016602"/>
          <c:h val="0.4315035620547445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explosion val="0"/>
          </c:dPt>
          <c:dPt>
            <c:idx val="1"/>
            <c:explosion val="23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Percent val="1"/>
            <c:separator>
</c:separator>
          </c:dLbls>
          <c:cat>
            <c:strRef>
              <c:f>Feuil2!$B$60:$B$61</c:f>
              <c:strCache>
                <c:ptCount val="2"/>
                <c:pt idx="0">
                  <c:v>الحاصلسن على المعدل</c:v>
                </c:pt>
                <c:pt idx="1">
                  <c:v>غير الحاصلين على المعدل </c:v>
                </c:pt>
              </c:strCache>
            </c:strRef>
          </c:cat>
          <c:val>
            <c:numRef>
              <c:f>Feuil2!$C$60:$C$61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lang="fr-FR"/>
                </a:pPr>
                <a:endParaRPr lang="en-US"/>
              </a:p>
            </c:txPr>
            <c:showVal val="1"/>
            <c:showPercent val="1"/>
          </c:dLbls>
          <c:cat>
            <c:strRef>
              <c:f>Feuil2!$B$60:$B$61</c:f>
              <c:strCache>
                <c:ptCount val="2"/>
                <c:pt idx="0">
                  <c:v>الحاصلسن على المعدل</c:v>
                </c:pt>
                <c:pt idx="1">
                  <c:v>غير الحاصلين على المعدل </c:v>
                </c:pt>
              </c:strCache>
            </c:strRef>
          </c:cat>
          <c:val>
            <c:numRef>
              <c:f>Feuil2!$D$60:$D$61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Val val="1"/>
          <c:showPercent val="1"/>
          <c:separator>
</c:separator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846493718065806"/>
          <c:y val="3.333333333333334E-2"/>
          <c:w val="0.2757682827717603"/>
          <c:h val="0.164614973975710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lang="fr-FR"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تصنيف النتائج</a:t>
            </a:r>
          </a:p>
        </c:rich>
      </c:tx>
      <c:layout>
        <c:manualLayout>
          <c:xMode val="edge"/>
          <c:yMode val="edge"/>
          <c:x val="0.43779527559055131"/>
          <c:y val="1.8315018315018378E-2"/>
        </c:manualLayout>
      </c:layout>
      <c:spPr>
        <a:solidFill>
          <a:srgbClr val="FFFF00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66141732283491E-2"/>
          <c:y val="0.10622748621897272"/>
          <c:w val="0.90708661417322833"/>
          <c:h val="0.7032992191049236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Feuil1!$B$63:$B$69</c:f>
              <c:strCache>
                <c:ptCount val="7"/>
                <c:pt idx="0">
                  <c:v>أقل من 4</c:v>
                </c:pt>
                <c:pt idx="1">
                  <c:v>ما بين 4 و 7,99</c:v>
                </c:pt>
                <c:pt idx="2">
                  <c:v>مابين 8 و 9,99</c:v>
                </c:pt>
                <c:pt idx="3">
                  <c:v>مابين 10 و 11,99</c:v>
                </c:pt>
                <c:pt idx="4">
                  <c:v>مابين 12 و 13,99</c:v>
                </c:pt>
                <c:pt idx="5">
                  <c:v>مابين 14 و 15,99</c:v>
                </c:pt>
                <c:pt idx="6">
                  <c:v>أكبر من 16</c:v>
                </c:pt>
              </c:strCache>
            </c:strRef>
          </c:cat>
          <c:val>
            <c:numRef>
              <c:f>Feuil1!$C$63:$C$69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dLbls>
          <c:showVal val="1"/>
        </c:dLbls>
        <c:axId val="124745216"/>
        <c:axId val="124746752"/>
      </c:barChart>
      <c:catAx>
        <c:axId val="124745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46752"/>
        <c:crosses val="autoZero"/>
        <c:auto val="1"/>
        <c:lblAlgn val="ctr"/>
        <c:lblOffset val="100"/>
        <c:tickLblSkip val="1"/>
        <c:tickMarkSkip val="1"/>
      </c:catAx>
      <c:valAx>
        <c:axId val="124746752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FR"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452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chemeClr val="tx2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fr-FR" sz="13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DZ"/>
              <a:t>نسبة النجاح</a:t>
            </a:r>
          </a:p>
        </c:rich>
      </c:tx>
      <c:layout>
        <c:manualLayout>
          <c:xMode val="edge"/>
          <c:yMode val="edge"/>
          <c:x val="1.5673981191222569E-2"/>
          <c:y val="2.3809523809523812E-2"/>
        </c:manualLayout>
      </c:layout>
      <c:spPr>
        <a:solidFill>
          <a:srgbClr val="FFFF00"/>
        </a:solidFill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360525079173701"/>
          <c:y val="0.42381149465910961"/>
          <c:w val="0.71218795304016602"/>
          <c:h val="0.43150356205474477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explosion val="0"/>
          </c:dPt>
          <c:dPt>
            <c:idx val="1"/>
            <c:explosion val="23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fr-FR"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Percent val="1"/>
            <c:separator>
</c:separator>
          </c:dLbls>
          <c:cat>
            <c:strRef>
              <c:f>Feuil3!$B$60:$B$61</c:f>
              <c:strCache>
                <c:ptCount val="2"/>
                <c:pt idx="0">
                  <c:v>الحاصلسن على المعدل</c:v>
                </c:pt>
                <c:pt idx="1">
                  <c:v>غير الحاصلين على المعدل </c:v>
                </c:pt>
              </c:strCache>
            </c:strRef>
          </c:cat>
          <c:val>
            <c:numRef>
              <c:f>Feuil3!$C$60:$C$61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Val val="1"/>
          <c:showPercent val="1"/>
          <c:separator>
</c:separator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846493718065806"/>
          <c:y val="3.333333333333334E-2"/>
          <c:w val="0.2757682827717603"/>
          <c:h val="0.164614973975710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lang="fr-FR"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chemeClr val="accent5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49212598450000128" footer="0.49212598450000128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Feuil3!A1"/><Relationship Id="rId2" Type="http://schemas.openxmlformats.org/officeDocument/2006/relationships/hyperlink" Target="#Feuil2!A1"/><Relationship Id="rId1" Type="http://schemas.openxmlformats.org/officeDocument/2006/relationships/hyperlink" Target="#Feuil1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Feuil4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Feuil4!A1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hyperlink" Target="#Feuil4!A1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3</xdr:row>
      <xdr:rowOff>47624</xdr:rowOff>
    </xdr:from>
    <xdr:to>
      <xdr:col>11</xdr:col>
      <xdr:colOff>647700</xdr:colOff>
      <xdr:row>8</xdr:row>
      <xdr:rowOff>114299</xdr:rowOff>
    </xdr:to>
    <xdr:sp macro="" textlink="">
      <xdr:nvSpPr>
        <xdr:cNvPr id="2" name="Rectangle à coins arrondis 1"/>
        <xdr:cNvSpPr/>
      </xdr:nvSpPr>
      <xdr:spPr>
        <a:xfrm flipH="1">
          <a:off x="12475578300" y="619124"/>
          <a:ext cx="5943599" cy="1019175"/>
        </a:xfrm>
        <a:prstGeom prst="roundRect">
          <a:avLst/>
        </a:prstGeom>
        <a:effectLst>
          <a:glow rad="228600">
            <a:schemeClr val="accent1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DZ" sz="3200" b="1" cap="all" spc="0">
              <a:ln w="0"/>
              <a:solidFill>
                <a:schemeClr val="accent1">
                  <a:lumMod val="75000"/>
                </a:schemeClr>
              </a:solidFill>
              <a:effectLst>
                <a:reflection blurRad="12700" stA="50000" endPos="50000" dist="5000" dir="5400000" sy="-100000" rotWithShape="0"/>
              </a:effectLst>
              <a:cs typeface="Sultan Medium" pitchFamily="2" charset="-78"/>
            </a:rPr>
            <a:t>جدول</a:t>
          </a:r>
          <a:r>
            <a:rPr lang="ar-DZ" sz="3200" b="1" cap="all" spc="0" baseline="0">
              <a:ln w="0"/>
              <a:solidFill>
                <a:schemeClr val="accent1">
                  <a:lumMod val="75000"/>
                </a:schemeClr>
              </a:solidFill>
              <a:effectLst>
                <a:reflection blurRad="12700" stA="50000" endPos="50000" dist="5000" dir="5400000" sy="-100000" rotWithShape="0"/>
              </a:effectLst>
              <a:cs typeface="Sultan Medium" pitchFamily="2" charset="-78"/>
            </a:rPr>
            <a:t> التقييم للسنة الدراسية </a:t>
          </a:r>
          <a:r>
            <a:rPr lang="ar-DZ" sz="3200" b="1" cap="all" spc="0" baseline="0">
              <a:ln w="0"/>
              <a:solidFill>
                <a:schemeClr val="accent1">
                  <a:lumMod val="75000"/>
                </a:schemeClr>
              </a:solidFill>
              <a:effectLst>
                <a:reflection blurRad="12700" stA="50000" endPos="50000" dist="5000" dir="5400000" sy="-100000" rotWithShape="0"/>
              </a:effectLst>
              <a:cs typeface="+mj-cs"/>
            </a:rPr>
            <a:t>2013/2014</a:t>
          </a:r>
          <a:endParaRPr lang="fr-FR" sz="3200" b="1" cap="all" spc="0">
            <a:ln w="0"/>
            <a:solidFill>
              <a:schemeClr val="accent1">
                <a:lumMod val="75000"/>
              </a:schemeClr>
            </a:solidFill>
            <a:effectLst>
              <a:reflection blurRad="12700" stA="50000" endPos="50000" dist="5000" dir="5400000" sy="-100000" rotWithShape="0"/>
            </a:effectLst>
            <a:cs typeface="+mj-cs"/>
          </a:endParaRPr>
        </a:p>
      </xdr:txBody>
    </xdr:sp>
    <xdr:clientData/>
  </xdr:twoCellAnchor>
  <xdr:twoCellAnchor>
    <xdr:from>
      <xdr:col>5</xdr:col>
      <xdr:colOff>485776</xdr:colOff>
      <xdr:row>10</xdr:row>
      <xdr:rowOff>9525</xdr:rowOff>
    </xdr:from>
    <xdr:to>
      <xdr:col>10</xdr:col>
      <xdr:colOff>152401</xdr:colOff>
      <xdr:row>14</xdr:row>
      <xdr:rowOff>104775</xdr:rowOff>
    </xdr:to>
    <xdr:sp macro="" textlink="">
      <xdr:nvSpPr>
        <xdr:cNvPr id="3" name="Organigramme : Alternative 2">
          <a:hlinkClick xmlns:r="http://schemas.openxmlformats.org/officeDocument/2006/relationships" r:id="rId1"/>
        </xdr:cNvPr>
        <xdr:cNvSpPr/>
      </xdr:nvSpPr>
      <xdr:spPr>
        <a:xfrm flipH="1">
          <a:off x="12476835599" y="1914525"/>
          <a:ext cx="3476625" cy="857250"/>
        </a:xfrm>
        <a:prstGeom prst="flowChartAlternateProcess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effectLst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الثلا</a:t>
          </a:r>
          <a:r>
            <a:rPr lang="ar-DZ" sz="32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 ثي الأول</a:t>
          </a:r>
          <a:endParaRPr lang="fr-FR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  <a:cs typeface="Sultan Medium" pitchFamily="2" charset="-78"/>
          </a:endParaRPr>
        </a:p>
      </xdr:txBody>
    </xdr:sp>
    <xdr:clientData/>
  </xdr:twoCellAnchor>
  <xdr:twoCellAnchor>
    <xdr:from>
      <xdr:col>5</xdr:col>
      <xdr:colOff>447675</xdr:colOff>
      <xdr:row>15</xdr:row>
      <xdr:rowOff>38100</xdr:rowOff>
    </xdr:from>
    <xdr:to>
      <xdr:col>10</xdr:col>
      <xdr:colOff>114300</xdr:colOff>
      <xdr:row>19</xdr:row>
      <xdr:rowOff>142875</xdr:rowOff>
    </xdr:to>
    <xdr:sp macro="" textlink="">
      <xdr:nvSpPr>
        <xdr:cNvPr id="4" name="Organigramme : Alternative 3">
          <a:hlinkClick xmlns:r="http://schemas.openxmlformats.org/officeDocument/2006/relationships" r:id="rId2"/>
        </xdr:cNvPr>
        <xdr:cNvSpPr/>
      </xdr:nvSpPr>
      <xdr:spPr>
        <a:xfrm flipH="1">
          <a:off x="12476873700" y="2895600"/>
          <a:ext cx="3476625" cy="866775"/>
        </a:xfrm>
        <a:prstGeom prst="flowChartAlternateProcess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الثلاثي الثاني</a:t>
          </a:r>
          <a:endParaRPr lang="fr-FR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  <a:cs typeface="Sultan Medium" pitchFamily="2" charset="-78"/>
          </a:endParaRPr>
        </a:p>
      </xdr:txBody>
    </xdr:sp>
    <xdr:clientData/>
  </xdr:twoCellAnchor>
  <xdr:twoCellAnchor>
    <xdr:from>
      <xdr:col>5</xdr:col>
      <xdr:colOff>447675</xdr:colOff>
      <xdr:row>20</xdr:row>
      <xdr:rowOff>85725</xdr:rowOff>
    </xdr:from>
    <xdr:to>
      <xdr:col>10</xdr:col>
      <xdr:colOff>104775</xdr:colOff>
      <xdr:row>25</xdr:row>
      <xdr:rowOff>66675</xdr:rowOff>
    </xdr:to>
    <xdr:sp macro="" textlink="">
      <xdr:nvSpPr>
        <xdr:cNvPr id="5" name="Organigramme : Alternative 4">
          <a:hlinkClick xmlns:r="http://schemas.openxmlformats.org/officeDocument/2006/relationships" r:id="rId3"/>
        </xdr:cNvPr>
        <xdr:cNvSpPr/>
      </xdr:nvSpPr>
      <xdr:spPr>
        <a:xfrm flipH="1">
          <a:off x="12476883225" y="3895725"/>
          <a:ext cx="3467100" cy="933450"/>
        </a:xfrm>
        <a:prstGeom prst="flowChartAlternateProcess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14100000"/>
          </a:lightRig>
        </a:scene3d>
        <a:sp3d prstMaterial="softEdge">
          <a:bevelT w="127000" prst="artDeco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الثلاثي</a:t>
          </a:r>
          <a:r>
            <a:rPr lang="ar-DZ" sz="32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 </a:t>
          </a:r>
          <a:r>
            <a:rPr lang="ar-DZ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cs typeface="Sultan Medium" pitchFamily="2" charset="-78"/>
            </a:rPr>
            <a:t>الثالث</a:t>
          </a:r>
          <a:endParaRPr lang="fr-FR" sz="32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  <a:cs typeface="Sultan Medium" pitchFamily="2" charset="-78"/>
          </a:endParaRPr>
        </a:p>
      </xdr:txBody>
    </xdr:sp>
    <xdr:clientData/>
  </xdr:twoCellAnchor>
  <xdr:twoCellAnchor>
    <xdr:from>
      <xdr:col>12</xdr:col>
      <xdr:colOff>552450</xdr:colOff>
      <xdr:row>25</xdr:row>
      <xdr:rowOff>19050</xdr:rowOff>
    </xdr:from>
    <xdr:to>
      <xdr:col>14</xdr:col>
      <xdr:colOff>419100</xdr:colOff>
      <xdr:row>27</xdr:row>
      <xdr:rowOff>76200</xdr:rowOff>
    </xdr:to>
    <xdr:sp macro="" textlink="">
      <xdr:nvSpPr>
        <xdr:cNvPr id="6" name="ZoneTexte 5"/>
        <xdr:cNvSpPr txBox="1"/>
      </xdr:nvSpPr>
      <xdr:spPr>
        <a:xfrm>
          <a:off x="12473520900" y="4781550"/>
          <a:ext cx="139065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DZ" sz="2000">
              <a:cs typeface="Sultan Medium" pitchFamily="2" charset="-78"/>
            </a:rPr>
            <a:t>مخبر الفيزياء</a:t>
          </a:r>
          <a:endParaRPr lang="en-US" sz="2000">
            <a:cs typeface="Sultan Medium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647700</xdr:colOff>
      <xdr:row>1</xdr:row>
      <xdr:rowOff>161925</xdr:rowOff>
    </xdr:from>
    <xdr:to>
      <xdr:col>12</xdr:col>
      <xdr:colOff>504825</xdr:colOff>
      <xdr:row>3</xdr:row>
      <xdr:rowOff>476250</xdr:rowOff>
    </xdr:to>
    <xdr:sp macro="" textlink="">
      <xdr:nvSpPr>
        <xdr:cNvPr id="5" name="Rectangle à coins arrondis 4">
          <a:hlinkClick xmlns:r="http://schemas.openxmlformats.org/officeDocument/2006/relationships" r:id="rId1"/>
        </xdr:cNvPr>
        <xdr:cNvSpPr/>
      </xdr:nvSpPr>
      <xdr:spPr>
        <a:xfrm>
          <a:off x="12474197175" y="352425"/>
          <a:ext cx="1381125" cy="762000"/>
        </a:xfrm>
        <a:prstGeom prst="roundRect">
          <a:avLst/>
        </a:prstGeom>
        <a:scene3d>
          <a:camera prst="orthographicFront"/>
          <a:lightRig rig="threePt" dir="t"/>
        </a:scene3d>
        <a:sp3d>
          <a:bevelT prst="relaxedInset"/>
        </a:sp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ar-DZ" sz="3200">
              <a:latin typeface="Algerian" pitchFamily="82" charset="0"/>
              <a:cs typeface="Sultan Medium" pitchFamily="2" charset="-78"/>
            </a:rPr>
            <a:t>رجوع</a:t>
          </a:r>
          <a:r>
            <a:rPr lang="ar-DZ" sz="2000">
              <a:latin typeface="Algerian" pitchFamily="82" charset="0"/>
            </a:rPr>
            <a:t> </a:t>
          </a:r>
          <a:endParaRPr lang="en-US" sz="2000">
            <a:latin typeface="Algerian" pitchFamily="82" charset="0"/>
          </a:endParaRPr>
        </a:p>
      </xdr:txBody>
    </xdr:sp>
    <xdr:clientData/>
  </xdr:twoCellAnchor>
  <xdr:twoCellAnchor>
    <xdr:from>
      <xdr:col>0</xdr:col>
      <xdr:colOff>323851</xdr:colOff>
      <xdr:row>75</xdr:row>
      <xdr:rowOff>114300</xdr:rowOff>
    </xdr:from>
    <xdr:to>
      <xdr:col>9</xdr:col>
      <xdr:colOff>666750</xdr:colOff>
      <xdr:row>91</xdr:row>
      <xdr:rowOff>123825</xdr:rowOff>
    </xdr:to>
    <xdr:graphicFrame macro="">
      <xdr:nvGraphicFramePr>
        <xdr:cNvPr id="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142875</xdr:colOff>
      <xdr:row>61</xdr:row>
      <xdr:rowOff>238125</xdr:rowOff>
    </xdr:from>
    <xdr:to>
      <xdr:col>9</xdr:col>
      <xdr:colOff>600075</xdr:colOff>
      <xdr:row>70</xdr:row>
      <xdr:rowOff>200025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0</xdr:rowOff>
    </xdr:from>
    <xdr:to>
      <xdr:col>9</xdr:col>
      <xdr:colOff>400049</xdr:colOff>
      <xdr:row>90</xdr:row>
      <xdr:rowOff>9525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123825</xdr:colOff>
      <xdr:row>62</xdr:row>
      <xdr:rowOff>38100</xdr:rowOff>
    </xdr:from>
    <xdr:to>
      <xdr:col>9</xdr:col>
      <xdr:colOff>685800</xdr:colOff>
      <xdr:row>71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657225</xdr:colOff>
      <xdr:row>1</xdr:row>
      <xdr:rowOff>66675</xdr:rowOff>
    </xdr:from>
    <xdr:to>
      <xdr:col>12</xdr:col>
      <xdr:colOff>514350</xdr:colOff>
      <xdr:row>4</xdr:row>
      <xdr:rowOff>190500</xdr:rowOff>
    </xdr:to>
    <xdr:sp macro="" textlink="">
      <xdr:nvSpPr>
        <xdr:cNvPr id="5" name="Rectangle à coins arrondis 4">
          <a:hlinkClick xmlns:r="http://schemas.openxmlformats.org/officeDocument/2006/relationships" r:id="rId3"/>
        </xdr:cNvPr>
        <xdr:cNvSpPr/>
      </xdr:nvSpPr>
      <xdr:spPr>
        <a:xfrm>
          <a:off x="12474949650" y="257175"/>
          <a:ext cx="1381125" cy="762000"/>
        </a:xfrm>
        <a:prstGeom prst="roundRect">
          <a:avLst/>
        </a:prstGeom>
        <a:scene3d>
          <a:camera prst="orthographicFront"/>
          <a:lightRig rig="threePt" dir="t"/>
        </a:scene3d>
        <a:sp3d>
          <a:bevelT prst="relaxedInset"/>
        </a:sp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ar-DZ" sz="3200">
              <a:latin typeface="Algerian" pitchFamily="82" charset="0"/>
              <a:cs typeface="Sultan Medium" pitchFamily="2" charset="-78"/>
            </a:rPr>
            <a:t>رجوع</a:t>
          </a:r>
          <a:r>
            <a:rPr lang="ar-DZ" sz="2000">
              <a:latin typeface="Algerian" pitchFamily="82" charset="0"/>
            </a:rPr>
            <a:t> </a:t>
          </a:r>
          <a:endParaRPr lang="en-US" sz="2000">
            <a:latin typeface="Algerian" pitchFamily="8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74</xdr:row>
      <xdr:rowOff>66675</xdr:rowOff>
    </xdr:from>
    <xdr:to>
      <xdr:col>9</xdr:col>
      <xdr:colOff>657224</xdr:colOff>
      <xdr:row>90</xdr:row>
      <xdr:rowOff>76200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638175</xdr:colOff>
      <xdr:row>1</xdr:row>
      <xdr:rowOff>180975</xdr:rowOff>
    </xdr:from>
    <xdr:to>
      <xdr:col>12</xdr:col>
      <xdr:colOff>495300</xdr:colOff>
      <xdr:row>4</xdr:row>
      <xdr:rowOff>304800</xdr:rowOff>
    </xdr:to>
    <xdr:sp macro="" textlink="">
      <xdr:nvSpPr>
        <xdr:cNvPr id="7" name="Rectangle à coins arrondis 6">
          <a:hlinkClick xmlns:r="http://schemas.openxmlformats.org/officeDocument/2006/relationships" r:id="rId2"/>
        </xdr:cNvPr>
        <xdr:cNvSpPr/>
      </xdr:nvSpPr>
      <xdr:spPr>
        <a:xfrm>
          <a:off x="12474968700" y="371475"/>
          <a:ext cx="1381125" cy="762000"/>
        </a:xfrm>
        <a:prstGeom prst="roundRect">
          <a:avLst/>
        </a:prstGeom>
        <a:scene3d>
          <a:camera prst="orthographicFront"/>
          <a:lightRig rig="threePt" dir="t"/>
        </a:scene3d>
        <a:sp3d>
          <a:bevelT prst="relaxedInset"/>
        </a:sp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t"/>
        <a:lstStyle/>
        <a:p>
          <a:pPr algn="ctr" rtl="1"/>
          <a:r>
            <a:rPr lang="ar-DZ" sz="3200">
              <a:latin typeface="Algerian" pitchFamily="82" charset="0"/>
              <a:cs typeface="Sultan Medium" pitchFamily="2" charset="-78"/>
            </a:rPr>
            <a:t>رجوع</a:t>
          </a:r>
          <a:r>
            <a:rPr lang="ar-DZ" sz="2000">
              <a:latin typeface="Algerian" pitchFamily="82" charset="0"/>
            </a:rPr>
            <a:t> </a:t>
          </a:r>
          <a:endParaRPr lang="en-US" sz="2000">
            <a:latin typeface="Algerian" pitchFamily="82" charset="0"/>
          </a:endParaRPr>
        </a:p>
      </xdr:txBody>
    </xdr:sp>
    <xdr:clientData/>
  </xdr:twoCellAnchor>
  <xdr:twoCellAnchor>
    <xdr:from>
      <xdr:col>4</xdr:col>
      <xdr:colOff>171450</xdr:colOff>
      <xdr:row>61</xdr:row>
      <xdr:rowOff>238125</xdr:rowOff>
    </xdr:from>
    <xdr:to>
      <xdr:col>10</xdr:col>
      <xdr:colOff>123825</xdr:colOff>
      <xdr:row>70</xdr:row>
      <xdr:rowOff>200025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rightToLeft="1" tabSelected="1" workbookViewId="0"/>
  </sheetViews>
  <sheetFormatPr baseColWidth="10" defaultRowHeight="15"/>
  <sheetData/>
  <sheetProtection password="E5A4" sheet="1" objects="1" scenarios="1"/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J72"/>
  <sheetViews>
    <sheetView showGridLines="0" rightToLeft="1" workbookViewId="0"/>
  </sheetViews>
  <sheetFormatPr baseColWidth="10" defaultRowHeight="15"/>
  <cols>
    <col min="1" max="1" width="5.7109375" customWidth="1"/>
    <col min="2" max="2" width="24.5703125" customWidth="1"/>
    <col min="3" max="3" width="7" customWidth="1"/>
    <col min="4" max="4" width="8.28515625" customWidth="1"/>
    <col min="5" max="5" width="7.42578125" customWidth="1"/>
    <col min="6" max="6" width="8.140625" customWidth="1"/>
    <col min="7" max="7" width="7.42578125" customWidth="1"/>
    <col min="8" max="8" width="12.42578125" customWidth="1"/>
    <col min="9" max="9" width="11.7109375" customWidth="1"/>
    <col min="10" max="10" width="9.5703125" customWidth="1"/>
  </cols>
  <sheetData>
    <row r="2" spans="1:10" ht="19.5">
      <c r="A2" s="39" t="s">
        <v>0</v>
      </c>
      <c r="B2" s="39"/>
      <c r="C2" s="40" t="s">
        <v>1</v>
      </c>
      <c r="D2" s="40"/>
      <c r="E2" s="40"/>
      <c r="F2" s="41" t="s">
        <v>2</v>
      </c>
      <c r="G2" s="41"/>
      <c r="H2" s="5" t="s">
        <v>3</v>
      </c>
      <c r="I2" s="41" t="s">
        <v>4</v>
      </c>
      <c r="J2" s="41"/>
    </row>
    <row r="3" spans="1:10" ht="15.75">
      <c r="A3" s="42" t="s">
        <v>5</v>
      </c>
      <c r="B3" s="42"/>
      <c r="C3" s="1" t="s">
        <v>6</v>
      </c>
      <c r="D3" s="6" t="s">
        <v>35</v>
      </c>
      <c r="E3" s="1" t="s">
        <v>7</v>
      </c>
      <c r="F3" s="5">
        <v>30</v>
      </c>
      <c r="G3" s="1" t="s">
        <v>8</v>
      </c>
      <c r="H3" s="5">
        <v>6</v>
      </c>
      <c r="I3" s="52" t="s">
        <v>9</v>
      </c>
      <c r="J3" s="52"/>
    </row>
    <row r="4" spans="1:10" ht="38.25" customHeight="1">
      <c r="A4" s="43" t="s">
        <v>10</v>
      </c>
      <c r="B4" s="44" t="s">
        <v>11</v>
      </c>
      <c r="C4" s="45" t="s">
        <v>30</v>
      </c>
      <c r="D4" s="47" t="s">
        <v>31</v>
      </c>
      <c r="E4" s="47" t="s">
        <v>12</v>
      </c>
      <c r="F4" s="37" t="s">
        <v>13</v>
      </c>
      <c r="G4" s="48" t="s">
        <v>14</v>
      </c>
      <c r="H4" s="49" t="s">
        <v>15</v>
      </c>
      <c r="I4" s="50" t="s">
        <v>16</v>
      </c>
      <c r="J4" s="51" t="s">
        <v>17</v>
      </c>
    </row>
    <row r="5" spans="1:10">
      <c r="A5" s="43"/>
      <c r="B5" s="44"/>
      <c r="C5" s="46"/>
      <c r="D5" s="47"/>
      <c r="E5" s="47"/>
      <c r="F5" s="37"/>
      <c r="G5" s="48"/>
      <c r="H5" s="49"/>
      <c r="I5" s="50"/>
      <c r="J5" s="51"/>
    </row>
    <row r="6" spans="1:10" ht="15.75">
      <c r="A6" s="8">
        <v>1</v>
      </c>
      <c r="B6" s="9" t="s">
        <v>36</v>
      </c>
      <c r="C6" s="9">
        <v>16</v>
      </c>
      <c r="D6" s="9">
        <v>20</v>
      </c>
      <c r="E6" s="9">
        <v>18</v>
      </c>
      <c r="F6" s="9">
        <v>40</v>
      </c>
      <c r="G6" s="9">
        <f>IF(ISBLANK(B6)," ",(C6+D6+E6+F6)/5)</f>
        <v>18.8</v>
      </c>
      <c r="H6" s="9">
        <f>IF(ISBLANK(B6)," ",(G6*$H$3))</f>
        <v>112.80000000000001</v>
      </c>
      <c r="I6" s="9"/>
      <c r="J6" s="9"/>
    </row>
    <row r="7" spans="1:10" ht="15.75">
      <c r="A7" s="8">
        <v>2</v>
      </c>
      <c r="B7" s="9" t="s">
        <v>37</v>
      </c>
      <c r="C7" s="9">
        <v>12</v>
      </c>
      <c r="D7" s="9">
        <v>14</v>
      </c>
      <c r="E7" s="9">
        <v>12</v>
      </c>
      <c r="F7" s="9">
        <v>25</v>
      </c>
      <c r="G7" s="9">
        <f t="shared" ref="G7:G50" si="0">IF(ISBLANK(B7)," ",(C7+D7+E7+F7)/5)</f>
        <v>12.6</v>
      </c>
      <c r="H7" s="9">
        <f t="shared" ref="H7:H50" si="1">IF(ISBLANK(B7)," ",(G7*$H$3))</f>
        <v>75.599999999999994</v>
      </c>
      <c r="I7" s="9"/>
      <c r="J7" s="9"/>
    </row>
    <row r="8" spans="1:10" ht="15.75">
      <c r="A8" s="8">
        <v>3</v>
      </c>
      <c r="B8" s="9"/>
      <c r="C8" s="9"/>
      <c r="D8" s="9"/>
      <c r="E8" s="9"/>
      <c r="F8" s="9"/>
      <c r="G8" s="9" t="str">
        <f t="shared" si="0"/>
        <v xml:space="preserve"> </v>
      </c>
      <c r="H8" s="9" t="str">
        <f t="shared" si="1"/>
        <v xml:space="preserve"> </v>
      </c>
      <c r="I8" s="9"/>
      <c r="J8" s="9"/>
    </row>
    <row r="9" spans="1:10" ht="15.75">
      <c r="A9" s="8">
        <v>4</v>
      </c>
      <c r="B9" s="9"/>
      <c r="C9" s="9"/>
      <c r="D9" s="9"/>
      <c r="E9" s="9"/>
      <c r="F9" s="9"/>
      <c r="G9" s="9" t="str">
        <f t="shared" si="0"/>
        <v xml:space="preserve"> </v>
      </c>
      <c r="H9" s="9" t="str">
        <f t="shared" si="1"/>
        <v xml:space="preserve"> </v>
      </c>
      <c r="I9" s="9"/>
      <c r="J9" s="9"/>
    </row>
    <row r="10" spans="1:10" ht="15.75">
      <c r="A10" s="8">
        <v>5</v>
      </c>
      <c r="B10" s="9"/>
      <c r="C10" s="9"/>
      <c r="D10" s="9"/>
      <c r="E10" s="9"/>
      <c r="F10" s="9"/>
      <c r="G10" s="9" t="str">
        <f t="shared" si="0"/>
        <v xml:space="preserve"> </v>
      </c>
      <c r="H10" s="9" t="str">
        <f t="shared" si="1"/>
        <v xml:space="preserve"> </v>
      </c>
      <c r="I10" s="9"/>
      <c r="J10" s="9"/>
    </row>
    <row r="11" spans="1:10" ht="15.75">
      <c r="A11" s="8">
        <v>6</v>
      </c>
      <c r="B11" s="9"/>
      <c r="C11" s="9"/>
      <c r="D11" s="9"/>
      <c r="E11" s="9"/>
      <c r="F11" s="9"/>
      <c r="G11" s="9" t="str">
        <f t="shared" si="0"/>
        <v xml:space="preserve"> </v>
      </c>
      <c r="H11" s="9" t="str">
        <f t="shared" si="1"/>
        <v xml:space="preserve"> </v>
      </c>
      <c r="I11" s="9"/>
      <c r="J11" s="9"/>
    </row>
    <row r="12" spans="1:10" ht="15.75">
      <c r="A12" s="8">
        <v>7</v>
      </c>
      <c r="B12" s="9"/>
      <c r="C12" s="9"/>
      <c r="D12" s="9"/>
      <c r="E12" s="9"/>
      <c r="F12" s="9"/>
      <c r="G12" s="9" t="str">
        <f t="shared" si="0"/>
        <v xml:space="preserve"> </v>
      </c>
      <c r="H12" s="9" t="str">
        <f t="shared" si="1"/>
        <v xml:space="preserve"> </v>
      </c>
      <c r="I12" s="9"/>
      <c r="J12" s="9"/>
    </row>
    <row r="13" spans="1:10" ht="15.75">
      <c r="A13" s="8">
        <v>8</v>
      </c>
      <c r="B13" s="9"/>
      <c r="C13" s="9"/>
      <c r="D13" s="9"/>
      <c r="E13" s="9"/>
      <c r="F13" s="9"/>
      <c r="G13" s="9" t="str">
        <f t="shared" si="0"/>
        <v xml:space="preserve"> </v>
      </c>
      <c r="H13" s="9" t="str">
        <f t="shared" si="1"/>
        <v xml:space="preserve"> </v>
      </c>
      <c r="I13" s="9"/>
      <c r="J13" s="9"/>
    </row>
    <row r="14" spans="1:10" ht="15.75">
      <c r="A14" s="8">
        <v>9</v>
      </c>
      <c r="B14" s="9"/>
      <c r="C14" s="9"/>
      <c r="D14" s="9"/>
      <c r="E14" s="9"/>
      <c r="F14" s="9"/>
      <c r="G14" s="9" t="str">
        <f t="shared" si="0"/>
        <v xml:space="preserve"> </v>
      </c>
      <c r="H14" s="9" t="str">
        <f t="shared" si="1"/>
        <v xml:space="preserve"> </v>
      </c>
      <c r="I14" s="9"/>
      <c r="J14" s="9"/>
    </row>
    <row r="15" spans="1:10" ht="15.75">
      <c r="A15" s="8">
        <v>10</v>
      </c>
      <c r="B15" s="9"/>
      <c r="C15" s="9"/>
      <c r="D15" s="9"/>
      <c r="E15" s="9"/>
      <c r="F15" s="9"/>
      <c r="G15" s="9" t="str">
        <f t="shared" si="0"/>
        <v xml:space="preserve"> </v>
      </c>
      <c r="H15" s="9" t="str">
        <f t="shared" si="1"/>
        <v xml:space="preserve"> </v>
      </c>
      <c r="I15" s="9"/>
      <c r="J15" s="9"/>
    </row>
    <row r="16" spans="1:10" ht="15.75">
      <c r="A16" s="8">
        <v>11</v>
      </c>
      <c r="B16" s="9"/>
      <c r="C16" s="9"/>
      <c r="D16" s="9"/>
      <c r="E16" s="9"/>
      <c r="F16" s="9"/>
      <c r="G16" s="9" t="str">
        <f t="shared" si="0"/>
        <v xml:space="preserve"> </v>
      </c>
      <c r="H16" s="9" t="str">
        <f t="shared" si="1"/>
        <v xml:space="preserve"> </v>
      </c>
      <c r="I16" s="9"/>
      <c r="J16" s="9"/>
    </row>
    <row r="17" spans="1:10" ht="15.75">
      <c r="A17" s="8">
        <v>12</v>
      </c>
      <c r="B17" s="9"/>
      <c r="C17" s="9"/>
      <c r="D17" s="9"/>
      <c r="E17" s="9"/>
      <c r="F17" s="9"/>
      <c r="G17" s="9" t="str">
        <f t="shared" si="0"/>
        <v xml:space="preserve"> </v>
      </c>
      <c r="H17" s="9" t="str">
        <f t="shared" si="1"/>
        <v xml:space="preserve"> </v>
      </c>
      <c r="I17" s="9"/>
      <c r="J17" s="9"/>
    </row>
    <row r="18" spans="1:10" ht="15.75">
      <c r="A18" s="8">
        <v>13</v>
      </c>
      <c r="B18" s="9"/>
      <c r="C18" s="9"/>
      <c r="D18" s="9"/>
      <c r="E18" s="9"/>
      <c r="F18" s="9"/>
      <c r="G18" s="9" t="str">
        <f t="shared" si="0"/>
        <v xml:space="preserve"> </v>
      </c>
      <c r="H18" s="9" t="str">
        <f t="shared" si="1"/>
        <v xml:space="preserve"> </v>
      </c>
      <c r="I18" s="9"/>
      <c r="J18" s="9"/>
    </row>
    <row r="19" spans="1:10" ht="15.75">
      <c r="A19" s="8">
        <v>14</v>
      </c>
      <c r="B19" s="9"/>
      <c r="C19" s="9"/>
      <c r="D19" s="9"/>
      <c r="E19" s="9"/>
      <c r="F19" s="9"/>
      <c r="G19" s="9" t="str">
        <f t="shared" si="0"/>
        <v xml:space="preserve"> </v>
      </c>
      <c r="H19" s="9" t="str">
        <f t="shared" si="1"/>
        <v xml:space="preserve"> </v>
      </c>
      <c r="I19" s="9"/>
      <c r="J19" s="9"/>
    </row>
    <row r="20" spans="1:10" ht="15.75">
      <c r="A20" s="8">
        <v>15</v>
      </c>
      <c r="B20" s="9"/>
      <c r="C20" s="9"/>
      <c r="D20" s="9"/>
      <c r="E20" s="9"/>
      <c r="F20" s="9"/>
      <c r="G20" s="9" t="str">
        <f t="shared" si="0"/>
        <v xml:space="preserve"> </v>
      </c>
      <c r="H20" s="9" t="str">
        <f t="shared" si="1"/>
        <v xml:space="preserve"> </v>
      </c>
      <c r="I20" s="9"/>
      <c r="J20" s="9"/>
    </row>
    <row r="21" spans="1:10" ht="15.75">
      <c r="A21" s="8">
        <v>16</v>
      </c>
      <c r="B21" s="9"/>
      <c r="C21" s="9"/>
      <c r="D21" s="9"/>
      <c r="E21" s="9"/>
      <c r="F21" s="9"/>
      <c r="G21" s="9" t="str">
        <f t="shared" si="0"/>
        <v xml:space="preserve"> </v>
      </c>
      <c r="H21" s="9" t="str">
        <f t="shared" si="1"/>
        <v xml:space="preserve"> </v>
      </c>
      <c r="I21" s="9"/>
      <c r="J21" s="9"/>
    </row>
    <row r="22" spans="1:10" ht="15.75">
      <c r="A22" s="8">
        <v>17</v>
      </c>
      <c r="B22" s="9"/>
      <c r="C22" s="9"/>
      <c r="D22" s="9"/>
      <c r="E22" s="9"/>
      <c r="F22" s="9"/>
      <c r="G22" s="9" t="str">
        <f t="shared" si="0"/>
        <v xml:space="preserve"> </v>
      </c>
      <c r="H22" s="9" t="str">
        <f t="shared" si="1"/>
        <v xml:space="preserve"> </v>
      </c>
      <c r="I22" s="9"/>
      <c r="J22" s="9"/>
    </row>
    <row r="23" spans="1:10" ht="15.75">
      <c r="A23" s="8">
        <v>18</v>
      </c>
      <c r="B23" s="9"/>
      <c r="C23" s="9"/>
      <c r="D23" s="9"/>
      <c r="E23" s="9"/>
      <c r="F23" s="9"/>
      <c r="G23" s="9" t="str">
        <f t="shared" si="0"/>
        <v xml:space="preserve"> </v>
      </c>
      <c r="H23" s="9" t="str">
        <f t="shared" si="1"/>
        <v xml:space="preserve"> </v>
      </c>
      <c r="I23" s="9"/>
      <c r="J23" s="9"/>
    </row>
    <row r="24" spans="1:10" ht="15.75">
      <c r="A24" s="8">
        <v>19</v>
      </c>
      <c r="B24" s="9"/>
      <c r="C24" s="9"/>
      <c r="D24" s="9"/>
      <c r="E24" s="9"/>
      <c r="F24" s="9"/>
      <c r="G24" s="9" t="str">
        <f t="shared" si="0"/>
        <v xml:space="preserve"> </v>
      </c>
      <c r="H24" s="9" t="str">
        <f t="shared" si="1"/>
        <v xml:space="preserve"> </v>
      </c>
      <c r="I24" s="9"/>
      <c r="J24" s="9"/>
    </row>
    <row r="25" spans="1:10" ht="15.75">
      <c r="A25" s="8">
        <v>20</v>
      </c>
      <c r="B25" s="9"/>
      <c r="C25" s="9"/>
      <c r="D25" s="9"/>
      <c r="E25" s="9"/>
      <c r="F25" s="9"/>
      <c r="G25" s="9" t="str">
        <f t="shared" si="0"/>
        <v xml:space="preserve"> </v>
      </c>
      <c r="H25" s="9" t="str">
        <f t="shared" si="1"/>
        <v xml:space="preserve"> </v>
      </c>
      <c r="I25" s="9"/>
      <c r="J25" s="9"/>
    </row>
    <row r="26" spans="1:10" ht="15.75">
      <c r="A26" s="8">
        <v>21</v>
      </c>
      <c r="B26" s="9"/>
      <c r="C26" s="9"/>
      <c r="D26" s="9"/>
      <c r="E26" s="9"/>
      <c r="F26" s="9"/>
      <c r="G26" s="9" t="str">
        <f t="shared" si="0"/>
        <v xml:space="preserve"> </v>
      </c>
      <c r="H26" s="9" t="str">
        <f t="shared" si="1"/>
        <v xml:space="preserve"> </v>
      </c>
      <c r="I26" s="9"/>
      <c r="J26" s="9"/>
    </row>
    <row r="27" spans="1:10" ht="15.75">
      <c r="A27" s="8">
        <v>22</v>
      </c>
      <c r="B27" s="9"/>
      <c r="C27" s="9"/>
      <c r="D27" s="9"/>
      <c r="E27" s="9"/>
      <c r="F27" s="9"/>
      <c r="G27" s="9" t="str">
        <f t="shared" si="0"/>
        <v xml:space="preserve"> </v>
      </c>
      <c r="H27" s="9" t="str">
        <f t="shared" si="1"/>
        <v xml:space="preserve"> </v>
      </c>
      <c r="I27" s="9"/>
      <c r="J27" s="9"/>
    </row>
    <row r="28" spans="1:10" ht="15.75">
      <c r="A28" s="8">
        <v>23</v>
      </c>
      <c r="B28" s="9"/>
      <c r="C28" s="9"/>
      <c r="D28" s="9"/>
      <c r="E28" s="9"/>
      <c r="F28" s="9"/>
      <c r="G28" s="9" t="str">
        <f t="shared" si="0"/>
        <v xml:space="preserve"> </v>
      </c>
      <c r="H28" s="9" t="str">
        <f t="shared" si="1"/>
        <v xml:space="preserve"> </v>
      </c>
      <c r="I28" s="9"/>
      <c r="J28" s="9"/>
    </row>
    <row r="29" spans="1:10" ht="15.75">
      <c r="A29" s="8">
        <v>24</v>
      </c>
      <c r="B29" s="9"/>
      <c r="C29" s="9"/>
      <c r="D29" s="9"/>
      <c r="E29" s="9"/>
      <c r="F29" s="9"/>
      <c r="G29" s="9" t="str">
        <f t="shared" si="0"/>
        <v xml:space="preserve"> </v>
      </c>
      <c r="H29" s="9" t="str">
        <f t="shared" si="1"/>
        <v xml:space="preserve"> </v>
      </c>
      <c r="I29" s="9"/>
      <c r="J29" s="9"/>
    </row>
    <row r="30" spans="1:10" ht="15.75">
      <c r="A30" s="8">
        <v>25</v>
      </c>
      <c r="B30" s="9"/>
      <c r="C30" s="9"/>
      <c r="D30" s="9"/>
      <c r="E30" s="9"/>
      <c r="F30" s="9"/>
      <c r="G30" s="9" t="str">
        <f t="shared" si="0"/>
        <v xml:space="preserve"> </v>
      </c>
      <c r="H30" s="9" t="str">
        <f t="shared" si="1"/>
        <v xml:space="preserve"> </v>
      </c>
      <c r="I30" s="9"/>
      <c r="J30" s="9"/>
    </row>
    <row r="31" spans="1:10" ht="15.75">
      <c r="A31" s="8">
        <v>26</v>
      </c>
      <c r="B31" s="9"/>
      <c r="C31" s="9"/>
      <c r="D31" s="9"/>
      <c r="E31" s="9"/>
      <c r="F31" s="9"/>
      <c r="G31" s="9" t="str">
        <f t="shared" si="0"/>
        <v xml:space="preserve"> </v>
      </c>
      <c r="H31" s="9" t="str">
        <f t="shared" si="1"/>
        <v xml:space="preserve"> </v>
      </c>
      <c r="I31" s="9"/>
      <c r="J31" s="9"/>
    </row>
    <row r="32" spans="1:10" ht="15.75">
      <c r="A32" s="8">
        <v>27</v>
      </c>
      <c r="B32" s="9"/>
      <c r="C32" s="9"/>
      <c r="D32" s="9"/>
      <c r="E32" s="9"/>
      <c r="F32" s="9"/>
      <c r="G32" s="9" t="str">
        <f t="shared" si="0"/>
        <v xml:space="preserve"> </v>
      </c>
      <c r="H32" s="9" t="str">
        <f t="shared" si="1"/>
        <v xml:space="preserve"> </v>
      </c>
      <c r="I32" s="9"/>
      <c r="J32" s="9"/>
    </row>
    <row r="33" spans="1:10" ht="15.75">
      <c r="A33" s="8">
        <v>28</v>
      </c>
      <c r="B33" s="9"/>
      <c r="C33" s="9"/>
      <c r="D33" s="9"/>
      <c r="E33" s="9"/>
      <c r="F33" s="9"/>
      <c r="G33" s="9" t="str">
        <f t="shared" si="0"/>
        <v xml:space="preserve"> </v>
      </c>
      <c r="H33" s="9" t="str">
        <f t="shared" si="1"/>
        <v xml:space="preserve"> </v>
      </c>
      <c r="I33" s="9"/>
      <c r="J33" s="9"/>
    </row>
    <row r="34" spans="1:10" ht="15.75">
      <c r="A34" s="8">
        <v>29</v>
      </c>
      <c r="B34" s="9"/>
      <c r="C34" s="9"/>
      <c r="D34" s="9"/>
      <c r="E34" s="9"/>
      <c r="F34" s="9"/>
      <c r="G34" s="9" t="str">
        <f t="shared" si="0"/>
        <v xml:space="preserve"> </v>
      </c>
      <c r="H34" s="9" t="str">
        <f t="shared" si="1"/>
        <v xml:space="preserve"> </v>
      </c>
      <c r="I34" s="9"/>
      <c r="J34" s="9"/>
    </row>
    <row r="35" spans="1:10" ht="15.75">
      <c r="A35" s="8">
        <v>30</v>
      </c>
      <c r="B35" s="9"/>
      <c r="C35" s="9"/>
      <c r="D35" s="9"/>
      <c r="E35" s="9"/>
      <c r="F35" s="9"/>
      <c r="G35" s="9" t="str">
        <f t="shared" si="0"/>
        <v xml:space="preserve"> </v>
      </c>
      <c r="H35" s="9" t="str">
        <f t="shared" si="1"/>
        <v xml:space="preserve"> </v>
      </c>
      <c r="I35" s="9"/>
      <c r="J35" s="9"/>
    </row>
    <row r="36" spans="1:10" ht="15.75">
      <c r="A36" s="8">
        <v>31</v>
      </c>
      <c r="B36" s="9"/>
      <c r="C36" s="9"/>
      <c r="D36" s="9"/>
      <c r="E36" s="9"/>
      <c r="F36" s="9"/>
      <c r="G36" s="9" t="str">
        <f t="shared" si="0"/>
        <v xml:space="preserve"> </v>
      </c>
      <c r="H36" s="9" t="str">
        <f t="shared" si="1"/>
        <v xml:space="preserve"> </v>
      </c>
      <c r="I36" s="9"/>
      <c r="J36" s="9"/>
    </row>
    <row r="37" spans="1:10" ht="15.75">
      <c r="A37" s="8">
        <v>32</v>
      </c>
      <c r="B37" s="9"/>
      <c r="C37" s="9"/>
      <c r="D37" s="9"/>
      <c r="E37" s="9"/>
      <c r="F37" s="9"/>
      <c r="G37" s="9" t="str">
        <f t="shared" si="0"/>
        <v xml:space="preserve"> </v>
      </c>
      <c r="H37" s="9" t="str">
        <f t="shared" si="1"/>
        <v xml:space="preserve"> </v>
      </c>
      <c r="I37" s="9"/>
      <c r="J37" s="9"/>
    </row>
    <row r="38" spans="1:10" ht="15.75">
      <c r="A38" s="8">
        <v>33</v>
      </c>
      <c r="B38" s="9"/>
      <c r="C38" s="9"/>
      <c r="D38" s="9"/>
      <c r="E38" s="9"/>
      <c r="F38" s="9"/>
      <c r="G38" s="9" t="str">
        <f t="shared" si="0"/>
        <v xml:space="preserve"> </v>
      </c>
      <c r="H38" s="9" t="str">
        <f t="shared" si="1"/>
        <v xml:space="preserve"> </v>
      </c>
      <c r="I38" s="9"/>
      <c r="J38" s="9"/>
    </row>
    <row r="39" spans="1:10" ht="15.75">
      <c r="A39" s="8">
        <v>34</v>
      </c>
      <c r="B39" s="9"/>
      <c r="C39" s="9"/>
      <c r="D39" s="9"/>
      <c r="E39" s="9"/>
      <c r="F39" s="9"/>
      <c r="G39" s="9" t="str">
        <f t="shared" si="0"/>
        <v xml:space="preserve"> </v>
      </c>
      <c r="H39" s="9" t="str">
        <f t="shared" si="1"/>
        <v xml:space="preserve"> </v>
      </c>
      <c r="I39" s="9"/>
      <c r="J39" s="9"/>
    </row>
    <row r="40" spans="1:10" ht="15.75">
      <c r="A40" s="8">
        <v>35</v>
      </c>
      <c r="B40" s="9"/>
      <c r="C40" s="9"/>
      <c r="D40" s="9"/>
      <c r="E40" s="9"/>
      <c r="F40" s="9"/>
      <c r="G40" s="9" t="str">
        <f t="shared" si="0"/>
        <v xml:space="preserve"> </v>
      </c>
      <c r="H40" s="9" t="str">
        <f t="shared" si="1"/>
        <v xml:space="preserve"> </v>
      </c>
      <c r="I40" s="9"/>
      <c r="J40" s="9"/>
    </row>
    <row r="41" spans="1:10" ht="15.75">
      <c r="A41" s="8">
        <v>36</v>
      </c>
      <c r="B41" s="9"/>
      <c r="C41" s="9"/>
      <c r="D41" s="9"/>
      <c r="E41" s="9"/>
      <c r="F41" s="9"/>
      <c r="G41" s="9" t="str">
        <f t="shared" si="0"/>
        <v xml:space="preserve"> </v>
      </c>
      <c r="H41" s="9" t="str">
        <f t="shared" si="1"/>
        <v xml:space="preserve"> </v>
      </c>
      <c r="I41" s="9"/>
      <c r="J41" s="9"/>
    </row>
    <row r="42" spans="1:10" ht="15.75">
      <c r="A42" s="8">
        <v>37</v>
      </c>
      <c r="B42" s="9"/>
      <c r="C42" s="9"/>
      <c r="D42" s="9"/>
      <c r="E42" s="9"/>
      <c r="F42" s="9"/>
      <c r="G42" s="9" t="str">
        <f t="shared" si="0"/>
        <v xml:space="preserve"> </v>
      </c>
      <c r="H42" s="9" t="str">
        <f t="shared" si="1"/>
        <v xml:space="preserve"> </v>
      </c>
      <c r="I42" s="9"/>
      <c r="J42" s="9"/>
    </row>
    <row r="43" spans="1:10" ht="15.75">
      <c r="A43" s="8">
        <v>38</v>
      </c>
      <c r="B43" s="9"/>
      <c r="C43" s="9"/>
      <c r="D43" s="9"/>
      <c r="E43" s="9"/>
      <c r="F43" s="9"/>
      <c r="G43" s="9" t="str">
        <f t="shared" si="0"/>
        <v xml:space="preserve"> </v>
      </c>
      <c r="H43" s="9" t="str">
        <f t="shared" si="1"/>
        <v xml:space="preserve"> </v>
      </c>
      <c r="I43" s="9"/>
      <c r="J43" s="9"/>
    </row>
    <row r="44" spans="1:10" ht="15.75">
      <c r="A44" s="8">
        <v>39</v>
      </c>
      <c r="B44" s="9"/>
      <c r="C44" s="9"/>
      <c r="D44" s="9"/>
      <c r="E44" s="9"/>
      <c r="F44" s="9"/>
      <c r="G44" s="9" t="str">
        <f t="shared" si="0"/>
        <v xml:space="preserve"> </v>
      </c>
      <c r="H44" s="9" t="str">
        <f t="shared" si="1"/>
        <v xml:space="preserve"> </v>
      </c>
      <c r="I44" s="9"/>
      <c r="J44" s="9"/>
    </row>
    <row r="45" spans="1:10" ht="15.75">
      <c r="A45" s="8">
        <v>40</v>
      </c>
      <c r="B45" s="9"/>
      <c r="C45" s="9"/>
      <c r="D45" s="9"/>
      <c r="E45" s="9"/>
      <c r="F45" s="9"/>
      <c r="G45" s="9" t="str">
        <f t="shared" si="0"/>
        <v xml:space="preserve"> </v>
      </c>
      <c r="H45" s="9" t="str">
        <f t="shared" si="1"/>
        <v xml:space="preserve"> </v>
      </c>
      <c r="I45" s="9"/>
      <c r="J45" s="9"/>
    </row>
    <row r="46" spans="1:10" ht="15.75">
      <c r="A46" s="8">
        <v>41</v>
      </c>
      <c r="B46" s="9"/>
      <c r="C46" s="9"/>
      <c r="D46" s="9"/>
      <c r="E46" s="9"/>
      <c r="F46" s="9"/>
      <c r="G46" s="9" t="str">
        <f t="shared" si="0"/>
        <v xml:space="preserve"> </v>
      </c>
      <c r="H46" s="9" t="str">
        <f t="shared" si="1"/>
        <v xml:space="preserve"> </v>
      </c>
      <c r="I46" s="9"/>
      <c r="J46" s="9"/>
    </row>
    <row r="47" spans="1:10" ht="15.75">
      <c r="A47" s="8">
        <v>42</v>
      </c>
      <c r="B47" s="9"/>
      <c r="C47" s="9"/>
      <c r="D47" s="9"/>
      <c r="E47" s="9"/>
      <c r="F47" s="9"/>
      <c r="G47" s="9" t="str">
        <f t="shared" si="0"/>
        <v xml:space="preserve"> </v>
      </c>
      <c r="H47" s="9" t="str">
        <f t="shared" si="1"/>
        <v xml:space="preserve"> </v>
      </c>
      <c r="I47" s="9"/>
      <c r="J47" s="9"/>
    </row>
    <row r="48" spans="1:10" ht="15.75">
      <c r="A48" s="8">
        <v>43</v>
      </c>
      <c r="B48" s="9"/>
      <c r="C48" s="9"/>
      <c r="D48" s="9"/>
      <c r="E48" s="9"/>
      <c r="F48" s="9"/>
      <c r="G48" s="9" t="str">
        <f t="shared" si="0"/>
        <v xml:space="preserve"> </v>
      </c>
      <c r="H48" s="9" t="str">
        <f t="shared" si="1"/>
        <v xml:space="preserve"> </v>
      </c>
      <c r="I48" s="9"/>
      <c r="J48" s="9"/>
    </row>
    <row r="49" spans="1:10" ht="15.75">
      <c r="A49" s="8">
        <v>44</v>
      </c>
      <c r="B49" s="9"/>
      <c r="C49" s="9"/>
      <c r="D49" s="9"/>
      <c r="E49" s="9"/>
      <c r="F49" s="9"/>
      <c r="G49" s="9" t="str">
        <f t="shared" si="0"/>
        <v xml:space="preserve"> </v>
      </c>
      <c r="H49" s="9" t="str">
        <f t="shared" si="1"/>
        <v xml:space="preserve"> </v>
      </c>
      <c r="I49" s="9"/>
      <c r="J49" s="9"/>
    </row>
    <row r="50" spans="1:10" ht="15.75">
      <c r="A50" s="8">
        <v>45</v>
      </c>
      <c r="B50" s="9"/>
      <c r="C50" s="9"/>
      <c r="D50" s="9"/>
      <c r="E50" s="9"/>
      <c r="F50" s="9"/>
      <c r="G50" s="9" t="str">
        <f t="shared" si="0"/>
        <v xml:space="preserve"> </v>
      </c>
      <c r="H50" s="9" t="str">
        <f t="shared" si="1"/>
        <v xml:space="preserve"> </v>
      </c>
      <c r="I50" s="9"/>
      <c r="J50" s="9"/>
    </row>
    <row r="51" spans="1:10" ht="15.75">
      <c r="F51" s="4"/>
    </row>
    <row r="57" spans="1:10" ht="15.75" thickBot="1"/>
    <row r="58" spans="1:10" ht="21" thickTop="1" thickBot="1">
      <c r="B58" s="10" t="s">
        <v>18</v>
      </c>
      <c r="C58" s="11">
        <f>COUNT(G6:G50)</f>
        <v>2</v>
      </c>
      <c r="D58" s="12"/>
      <c r="E58" s="38" t="s">
        <v>19</v>
      </c>
      <c r="F58" s="38"/>
      <c r="G58" s="38"/>
      <c r="H58" s="11">
        <f>AVERAGE(G6:G50)</f>
        <v>15.7</v>
      </c>
    </row>
    <row r="59" spans="1:10" ht="16.5" thickTop="1" thickBot="1">
      <c r="A59" s="2"/>
      <c r="B59" s="13"/>
      <c r="C59" s="13"/>
      <c r="D59" s="13"/>
      <c r="E59" s="13"/>
      <c r="F59" s="13"/>
      <c r="G59" s="13"/>
      <c r="H59" s="13"/>
    </row>
    <row r="60" spans="1:10" ht="20.25" thickTop="1">
      <c r="B60" s="14" t="s">
        <v>20</v>
      </c>
      <c r="C60" s="15">
        <f>COUNTIF(G6:G50,"&gt;=10")</f>
        <v>2</v>
      </c>
      <c r="D60" s="16">
        <f>C60/C58</f>
        <v>1</v>
      </c>
      <c r="E60" s="13"/>
      <c r="F60" s="13"/>
      <c r="G60" s="13"/>
      <c r="H60" s="13"/>
    </row>
    <row r="61" spans="1:10" ht="20.25" thickBot="1">
      <c r="B61" s="17" t="s">
        <v>21</v>
      </c>
      <c r="C61" s="18">
        <f>COUNTIF(G6:G50,"&lt;10")</f>
        <v>0</v>
      </c>
      <c r="D61" s="19">
        <f>C61/C58</f>
        <v>0</v>
      </c>
      <c r="E61" s="13"/>
      <c r="F61" s="13"/>
      <c r="G61" s="13"/>
      <c r="H61" s="13"/>
    </row>
    <row r="62" spans="1:10" ht="21" thickTop="1" thickBot="1">
      <c r="B62" s="12"/>
      <c r="C62" s="10"/>
      <c r="D62" s="20"/>
      <c r="E62" s="13"/>
      <c r="F62" s="13"/>
      <c r="G62" s="13"/>
      <c r="H62" s="13"/>
    </row>
    <row r="63" spans="1:10" ht="20.25" thickTop="1">
      <c r="B63" s="14" t="s">
        <v>22</v>
      </c>
      <c r="C63" s="15">
        <f>COUNTIF(G6:G50,"&lt;4")</f>
        <v>0</v>
      </c>
      <c r="D63" s="16">
        <f>C63/C58</f>
        <v>0</v>
      </c>
      <c r="E63" s="13"/>
      <c r="F63" s="13"/>
      <c r="G63" s="13"/>
      <c r="H63" s="13"/>
    </row>
    <row r="64" spans="1:10" ht="19.5">
      <c r="B64" s="21" t="s">
        <v>23</v>
      </c>
      <c r="C64" s="22">
        <f>COUNTIFS(G6:G50,"&gt;=4",G6:G50,"&lt;8")</f>
        <v>0</v>
      </c>
      <c r="D64" s="23">
        <f>C64/C58</f>
        <v>0</v>
      </c>
      <c r="E64" s="13"/>
      <c r="F64" s="13"/>
      <c r="G64" s="13"/>
      <c r="H64" s="13"/>
    </row>
    <row r="65" spans="2:8" ht="19.5">
      <c r="B65" s="21" t="s">
        <v>24</v>
      </c>
      <c r="C65" s="22">
        <f>COUNTIFS(G6:G50,"&gt;=8",G6:G50,"&lt;10")</f>
        <v>0</v>
      </c>
      <c r="D65" s="24">
        <f>C65/C58</f>
        <v>0</v>
      </c>
      <c r="E65" s="13"/>
      <c r="F65" s="13"/>
      <c r="G65" s="13"/>
      <c r="H65" s="13"/>
    </row>
    <row r="66" spans="2:8" ht="19.5">
      <c r="B66" s="21" t="s">
        <v>25</v>
      </c>
      <c r="C66" s="22">
        <f>COUNTIFS(G6:G50,"&gt;=10",G6:G50,"&lt;12")</f>
        <v>0</v>
      </c>
      <c r="D66" s="24">
        <f>C66/C58</f>
        <v>0</v>
      </c>
      <c r="E66" s="13"/>
      <c r="F66" s="13"/>
      <c r="G66" s="13"/>
      <c r="H66" s="13"/>
    </row>
    <row r="67" spans="2:8" ht="19.5">
      <c r="B67" s="21" t="s">
        <v>26</v>
      </c>
      <c r="C67" s="22">
        <f>COUNTIFS(G6:G50,"&gt;=12",G6:G50,"&lt;14")</f>
        <v>1</v>
      </c>
      <c r="D67" s="24">
        <f>C67/C58</f>
        <v>0.5</v>
      </c>
      <c r="E67" s="13"/>
      <c r="F67" s="13"/>
      <c r="G67" s="13"/>
      <c r="H67" s="13"/>
    </row>
    <row r="68" spans="2:8" ht="19.5">
      <c r="B68" s="21" t="s">
        <v>27</v>
      </c>
      <c r="C68" s="22">
        <f>COUNTIFS(G6:G50,"&gt;=14",G6:G50,"&lt;16")</f>
        <v>0</v>
      </c>
      <c r="D68" s="24">
        <f>C68/C58</f>
        <v>0</v>
      </c>
      <c r="E68" s="13"/>
      <c r="F68" s="13"/>
      <c r="G68" s="13"/>
      <c r="H68" s="13"/>
    </row>
    <row r="69" spans="2:8" ht="20.25" thickBot="1">
      <c r="B69" s="17" t="s">
        <v>28</v>
      </c>
      <c r="C69" s="18">
        <f>COUNTIF(G6:G50,"&gt;=16")</f>
        <v>1</v>
      </c>
      <c r="D69" s="25">
        <f>C69/C58</f>
        <v>0.5</v>
      </c>
      <c r="E69" s="13"/>
      <c r="F69" s="13"/>
      <c r="G69" s="13"/>
      <c r="H69" s="13"/>
    </row>
    <row r="70" spans="2:8" ht="21" thickTop="1" thickBot="1">
      <c r="B70" s="26"/>
      <c r="C70" s="27"/>
      <c r="D70" s="28"/>
      <c r="E70" s="13"/>
      <c r="F70" s="13"/>
      <c r="G70" s="13"/>
      <c r="H70" s="13"/>
    </row>
    <row r="71" spans="2:8" ht="21" thickTop="1" thickBot="1">
      <c r="B71" s="29" t="s">
        <v>29</v>
      </c>
      <c r="C71" s="30">
        <f>SUM(C63:C69)</f>
        <v>2</v>
      </c>
      <c r="D71" s="31">
        <f>SUM(D63:D69)</f>
        <v>1</v>
      </c>
      <c r="E71" s="13"/>
      <c r="F71" s="13"/>
      <c r="G71" s="13"/>
      <c r="H71" s="13"/>
    </row>
    <row r="72" spans="2:8" ht="15.75" thickTop="1"/>
  </sheetData>
  <sheetProtection password="E5A4" sheet="1" objects="1" scenarios="1"/>
  <mergeCells count="17">
    <mergeCell ref="I2:J2"/>
    <mergeCell ref="G4:G5"/>
    <mergeCell ref="H4:H5"/>
    <mergeCell ref="I4:I5"/>
    <mergeCell ref="J4:J5"/>
    <mergeCell ref="I3:J3"/>
    <mergeCell ref="F4:F5"/>
    <mergeCell ref="E58:G58"/>
    <mergeCell ref="A2:B2"/>
    <mergeCell ref="C2:E2"/>
    <mergeCell ref="F2:G2"/>
    <mergeCell ref="A3:B3"/>
    <mergeCell ref="A4:A5"/>
    <mergeCell ref="B4:B5"/>
    <mergeCell ref="C4:C5"/>
    <mergeCell ref="D4:D5"/>
    <mergeCell ref="E4:E5"/>
  </mergeCells>
  <pageMargins left="9.375E-2" right="0.19791666666666666" top="0.75" bottom="0.75" header="0.3" footer="0.3"/>
  <pageSetup paperSize="9" orientation="portrait" horizontalDpi="0" verticalDpi="0" r:id="rId1"/>
  <rowBreaks count="1" manualBreakCount="1">
    <brk id="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J73"/>
  <sheetViews>
    <sheetView showGridLines="0" rightToLeft="1" workbookViewId="0"/>
  </sheetViews>
  <sheetFormatPr baseColWidth="10" defaultRowHeight="15"/>
  <cols>
    <col min="1" max="1" width="4.28515625" customWidth="1"/>
    <col min="2" max="2" width="21.85546875" customWidth="1"/>
    <col min="3" max="3" width="6.7109375" customWidth="1"/>
    <col min="4" max="4" width="8.5703125" customWidth="1"/>
    <col min="5" max="5" width="8.28515625" customWidth="1"/>
    <col min="6" max="6" width="7.5703125" customWidth="1"/>
    <col min="7" max="7" width="8.140625" customWidth="1"/>
    <col min="8" max="8" width="12.5703125" customWidth="1"/>
    <col min="9" max="9" width="9" customWidth="1"/>
  </cols>
  <sheetData>
    <row r="2" spans="1:10" ht="19.5">
      <c r="A2" s="39" t="s">
        <v>0</v>
      </c>
      <c r="B2" s="39"/>
      <c r="C2" s="40" t="s">
        <v>1</v>
      </c>
      <c r="D2" s="40"/>
      <c r="E2" s="40"/>
      <c r="F2" s="41" t="s">
        <v>32</v>
      </c>
      <c r="G2" s="41"/>
      <c r="H2" s="7" t="s">
        <v>3</v>
      </c>
      <c r="I2" s="41" t="s">
        <v>4</v>
      </c>
      <c r="J2" s="41"/>
    </row>
    <row r="3" spans="1:10" ht="15.75">
      <c r="A3" s="52" t="s">
        <v>5</v>
      </c>
      <c r="B3" s="52"/>
      <c r="C3" s="35" t="s">
        <v>6</v>
      </c>
      <c r="D3" s="7" t="s">
        <v>34</v>
      </c>
      <c r="E3" s="35" t="s">
        <v>7</v>
      </c>
      <c r="F3" s="5">
        <v>45</v>
      </c>
      <c r="G3" s="1" t="s">
        <v>8</v>
      </c>
      <c r="H3" s="5">
        <v>5</v>
      </c>
      <c r="I3" s="52" t="s">
        <v>9</v>
      </c>
      <c r="J3" s="52"/>
    </row>
    <row r="4" spans="1:10">
      <c r="A4" s="43" t="s">
        <v>10</v>
      </c>
      <c r="B4" s="44" t="s">
        <v>11</v>
      </c>
      <c r="C4" s="45" t="s">
        <v>30</v>
      </c>
      <c r="D4" s="47" t="s">
        <v>31</v>
      </c>
      <c r="E4" s="47" t="s">
        <v>12</v>
      </c>
      <c r="F4" s="37" t="s">
        <v>13</v>
      </c>
      <c r="G4" s="48" t="s">
        <v>14</v>
      </c>
      <c r="H4" s="49" t="s">
        <v>15</v>
      </c>
      <c r="I4" s="50" t="s">
        <v>16</v>
      </c>
      <c r="J4" s="51" t="s">
        <v>17</v>
      </c>
    </row>
    <row r="5" spans="1:10" ht="36.75" customHeight="1">
      <c r="A5" s="43"/>
      <c r="B5" s="44"/>
      <c r="C5" s="46"/>
      <c r="D5" s="47"/>
      <c r="E5" s="47"/>
      <c r="F5" s="37"/>
      <c r="G5" s="48"/>
      <c r="H5" s="49"/>
      <c r="I5" s="50"/>
      <c r="J5" s="51"/>
    </row>
    <row r="6" spans="1:10" ht="15.75">
      <c r="A6" s="3">
        <v>1</v>
      </c>
      <c r="B6" s="9" t="s">
        <v>38</v>
      </c>
      <c r="C6" s="9">
        <v>10</v>
      </c>
      <c r="D6" s="9">
        <v>10</v>
      </c>
      <c r="E6" s="9">
        <v>10</v>
      </c>
      <c r="F6" s="9">
        <v>20</v>
      </c>
      <c r="G6" s="9">
        <f>IF(ISBLANK(B6)," ",(C6+D6+E6+F6)/5)</f>
        <v>10</v>
      </c>
      <c r="H6" s="9">
        <f>IF(ISBLANK(B6)," ",(G6*$H$3))</f>
        <v>50</v>
      </c>
      <c r="I6" s="9"/>
      <c r="J6" s="9"/>
    </row>
    <row r="7" spans="1:10" ht="15.75">
      <c r="A7" s="3">
        <v>2</v>
      </c>
      <c r="B7" s="9"/>
      <c r="C7" s="9"/>
      <c r="D7" s="9"/>
      <c r="E7" s="9"/>
      <c r="F7" s="9"/>
      <c r="G7" s="9" t="str">
        <f t="shared" ref="G7:G50" si="0">IF(ISBLANK(B7)," ",(C7+D7+E7+F7)/5)</f>
        <v xml:space="preserve"> </v>
      </c>
      <c r="H7" s="9" t="str">
        <f t="shared" ref="H7:H50" si="1">IF(ISBLANK(B7)," ",(G7*$H$3))</f>
        <v xml:space="preserve"> </v>
      </c>
      <c r="I7" s="9"/>
      <c r="J7" s="9"/>
    </row>
    <row r="8" spans="1:10" ht="15.75">
      <c r="A8" s="3">
        <v>3</v>
      </c>
      <c r="B8" s="9"/>
      <c r="C8" s="9"/>
      <c r="D8" s="9"/>
      <c r="E8" s="9"/>
      <c r="F8" s="9"/>
      <c r="G8" s="9" t="str">
        <f t="shared" si="0"/>
        <v xml:space="preserve"> </v>
      </c>
      <c r="H8" s="9" t="str">
        <f t="shared" si="1"/>
        <v xml:space="preserve"> </v>
      </c>
      <c r="I8" s="9"/>
      <c r="J8" s="9"/>
    </row>
    <row r="9" spans="1:10" ht="15.75">
      <c r="A9" s="3">
        <v>4</v>
      </c>
      <c r="B9" s="9"/>
      <c r="C9" s="9"/>
      <c r="D9" s="9"/>
      <c r="E9" s="9"/>
      <c r="F9" s="9"/>
      <c r="G9" s="9" t="str">
        <f t="shared" si="0"/>
        <v xml:space="preserve"> </v>
      </c>
      <c r="H9" s="9" t="str">
        <f t="shared" si="1"/>
        <v xml:space="preserve"> </v>
      </c>
      <c r="I9" s="9"/>
      <c r="J9" s="9"/>
    </row>
    <row r="10" spans="1:10" ht="15.75">
      <c r="A10" s="3">
        <v>5</v>
      </c>
      <c r="B10" s="9"/>
      <c r="C10" s="9"/>
      <c r="D10" s="9"/>
      <c r="E10" s="9"/>
      <c r="F10" s="9"/>
      <c r="G10" s="9" t="str">
        <f t="shared" si="0"/>
        <v xml:space="preserve"> </v>
      </c>
      <c r="H10" s="9" t="str">
        <f t="shared" si="1"/>
        <v xml:space="preserve"> </v>
      </c>
      <c r="I10" s="9"/>
      <c r="J10" s="9"/>
    </row>
    <row r="11" spans="1:10" ht="15.75">
      <c r="A11" s="3">
        <v>6</v>
      </c>
      <c r="B11" s="9"/>
      <c r="C11" s="9"/>
      <c r="D11" s="9"/>
      <c r="E11" s="9"/>
      <c r="F11" s="9"/>
      <c r="G11" s="9" t="str">
        <f t="shared" si="0"/>
        <v xml:space="preserve"> </v>
      </c>
      <c r="H11" s="9" t="str">
        <f t="shared" si="1"/>
        <v xml:space="preserve"> </v>
      </c>
      <c r="I11" s="9"/>
      <c r="J11" s="9"/>
    </row>
    <row r="12" spans="1:10" ht="15.75">
      <c r="A12" s="3">
        <v>7</v>
      </c>
      <c r="B12" s="9"/>
      <c r="C12" s="9"/>
      <c r="D12" s="9"/>
      <c r="E12" s="9"/>
      <c r="F12" s="9"/>
      <c r="G12" s="9" t="str">
        <f t="shared" si="0"/>
        <v xml:space="preserve"> </v>
      </c>
      <c r="H12" s="9" t="str">
        <f t="shared" si="1"/>
        <v xml:space="preserve"> </v>
      </c>
      <c r="I12" s="9"/>
      <c r="J12" s="9"/>
    </row>
    <row r="13" spans="1:10" ht="15.75">
      <c r="A13" s="3">
        <v>8</v>
      </c>
      <c r="B13" s="9"/>
      <c r="C13" s="9"/>
      <c r="D13" s="9"/>
      <c r="E13" s="9"/>
      <c r="F13" s="9"/>
      <c r="G13" s="9" t="str">
        <f t="shared" si="0"/>
        <v xml:space="preserve"> </v>
      </c>
      <c r="H13" s="9" t="str">
        <f t="shared" si="1"/>
        <v xml:space="preserve"> </v>
      </c>
      <c r="I13" s="9"/>
      <c r="J13" s="9"/>
    </row>
    <row r="14" spans="1:10" ht="15.75">
      <c r="A14" s="3">
        <v>9</v>
      </c>
      <c r="B14" s="9"/>
      <c r="C14" s="9"/>
      <c r="D14" s="9"/>
      <c r="E14" s="9"/>
      <c r="F14" s="9"/>
      <c r="G14" s="9" t="str">
        <f t="shared" si="0"/>
        <v xml:space="preserve"> </v>
      </c>
      <c r="H14" s="9" t="str">
        <f t="shared" si="1"/>
        <v xml:space="preserve"> </v>
      </c>
      <c r="I14" s="9"/>
      <c r="J14" s="9"/>
    </row>
    <row r="15" spans="1:10" ht="15.75">
      <c r="A15" s="3">
        <v>10</v>
      </c>
      <c r="B15" s="9"/>
      <c r="C15" s="9"/>
      <c r="D15" s="9"/>
      <c r="E15" s="9"/>
      <c r="F15" s="9"/>
      <c r="G15" s="9" t="str">
        <f t="shared" si="0"/>
        <v xml:space="preserve"> </v>
      </c>
      <c r="H15" s="9" t="str">
        <f t="shared" si="1"/>
        <v xml:space="preserve"> </v>
      </c>
      <c r="I15" s="9"/>
      <c r="J15" s="9"/>
    </row>
    <row r="16" spans="1:10" ht="15.75">
      <c r="A16" s="3">
        <v>11</v>
      </c>
      <c r="B16" s="9"/>
      <c r="C16" s="9"/>
      <c r="D16" s="9"/>
      <c r="E16" s="9"/>
      <c r="F16" s="9"/>
      <c r="G16" s="9" t="str">
        <f t="shared" si="0"/>
        <v xml:space="preserve"> </v>
      </c>
      <c r="H16" s="9" t="str">
        <f t="shared" si="1"/>
        <v xml:space="preserve"> </v>
      </c>
      <c r="I16" s="9"/>
      <c r="J16" s="9"/>
    </row>
    <row r="17" spans="1:10" ht="15.75">
      <c r="A17" s="3">
        <v>12</v>
      </c>
      <c r="B17" s="9"/>
      <c r="C17" s="9"/>
      <c r="D17" s="9"/>
      <c r="E17" s="9"/>
      <c r="F17" s="9"/>
      <c r="G17" s="9" t="str">
        <f t="shared" si="0"/>
        <v xml:space="preserve"> </v>
      </c>
      <c r="H17" s="9" t="str">
        <f t="shared" si="1"/>
        <v xml:space="preserve"> </v>
      </c>
      <c r="I17" s="9"/>
      <c r="J17" s="9"/>
    </row>
    <row r="18" spans="1:10" ht="15.75">
      <c r="A18" s="3">
        <v>13</v>
      </c>
      <c r="B18" s="9"/>
      <c r="C18" s="9"/>
      <c r="D18" s="9"/>
      <c r="E18" s="9"/>
      <c r="F18" s="9"/>
      <c r="G18" s="9" t="str">
        <f t="shared" si="0"/>
        <v xml:space="preserve"> </v>
      </c>
      <c r="H18" s="9" t="str">
        <f t="shared" si="1"/>
        <v xml:space="preserve"> </v>
      </c>
      <c r="I18" s="9"/>
      <c r="J18" s="9"/>
    </row>
    <row r="19" spans="1:10" ht="15.75">
      <c r="A19" s="3">
        <v>14</v>
      </c>
      <c r="B19" s="9"/>
      <c r="C19" s="9"/>
      <c r="D19" s="9"/>
      <c r="E19" s="9"/>
      <c r="F19" s="9"/>
      <c r="G19" s="9" t="str">
        <f t="shared" si="0"/>
        <v xml:space="preserve"> </v>
      </c>
      <c r="H19" s="9" t="str">
        <f t="shared" si="1"/>
        <v xml:space="preserve"> </v>
      </c>
      <c r="I19" s="9"/>
      <c r="J19" s="9"/>
    </row>
    <row r="20" spans="1:10" ht="15.75">
      <c r="A20" s="3">
        <v>15</v>
      </c>
      <c r="B20" s="9"/>
      <c r="C20" s="9"/>
      <c r="D20" s="9"/>
      <c r="E20" s="9"/>
      <c r="F20" s="9"/>
      <c r="G20" s="9" t="str">
        <f t="shared" si="0"/>
        <v xml:space="preserve"> </v>
      </c>
      <c r="H20" s="9" t="str">
        <f t="shared" si="1"/>
        <v xml:space="preserve"> </v>
      </c>
      <c r="I20" s="9"/>
      <c r="J20" s="9"/>
    </row>
    <row r="21" spans="1:10" ht="15.75">
      <c r="A21" s="3">
        <v>16</v>
      </c>
      <c r="B21" s="9"/>
      <c r="C21" s="9"/>
      <c r="D21" s="9"/>
      <c r="E21" s="9"/>
      <c r="F21" s="9"/>
      <c r="G21" s="9" t="str">
        <f t="shared" si="0"/>
        <v xml:space="preserve"> </v>
      </c>
      <c r="H21" s="9" t="str">
        <f t="shared" si="1"/>
        <v xml:space="preserve"> </v>
      </c>
      <c r="I21" s="9"/>
      <c r="J21" s="9"/>
    </row>
    <row r="22" spans="1:10" ht="15.75">
      <c r="A22" s="3">
        <v>17</v>
      </c>
      <c r="B22" s="9"/>
      <c r="C22" s="9"/>
      <c r="D22" s="9"/>
      <c r="E22" s="9"/>
      <c r="F22" s="9"/>
      <c r="G22" s="9" t="str">
        <f t="shared" si="0"/>
        <v xml:space="preserve"> </v>
      </c>
      <c r="H22" s="9" t="str">
        <f t="shared" si="1"/>
        <v xml:space="preserve"> </v>
      </c>
      <c r="I22" s="9"/>
      <c r="J22" s="9"/>
    </row>
    <row r="23" spans="1:10" ht="15.75">
      <c r="A23" s="3">
        <v>18</v>
      </c>
      <c r="B23" s="9"/>
      <c r="C23" s="9"/>
      <c r="D23" s="9"/>
      <c r="E23" s="9"/>
      <c r="F23" s="9"/>
      <c r="G23" s="9" t="str">
        <f t="shared" si="0"/>
        <v xml:space="preserve"> </v>
      </c>
      <c r="H23" s="9" t="str">
        <f t="shared" si="1"/>
        <v xml:space="preserve"> </v>
      </c>
      <c r="I23" s="9"/>
      <c r="J23" s="9"/>
    </row>
    <row r="24" spans="1:10" ht="15.75">
      <c r="A24" s="3">
        <v>19</v>
      </c>
      <c r="B24" s="9"/>
      <c r="C24" s="9"/>
      <c r="D24" s="9"/>
      <c r="E24" s="9"/>
      <c r="F24" s="9"/>
      <c r="G24" s="9" t="str">
        <f t="shared" si="0"/>
        <v xml:space="preserve"> </v>
      </c>
      <c r="H24" s="9" t="str">
        <f t="shared" si="1"/>
        <v xml:space="preserve"> </v>
      </c>
      <c r="I24" s="9"/>
      <c r="J24" s="9"/>
    </row>
    <row r="25" spans="1:10" ht="15.75">
      <c r="A25" s="3">
        <v>20</v>
      </c>
      <c r="B25" s="9"/>
      <c r="C25" s="9"/>
      <c r="D25" s="9"/>
      <c r="E25" s="9"/>
      <c r="F25" s="9"/>
      <c r="G25" s="9" t="str">
        <f t="shared" si="0"/>
        <v xml:space="preserve"> </v>
      </c>
      <c r="H25" s="9" t="str">
        <f t="shared" si="1"/>
        <v xml:space="preserve"> </v>
      </c>
      <c r="I25" s="9"/>
      <c r="J25" s="9"/>
    </row>
    <row r="26" spans="1:10" ht="15.75">
      <c r="A26" s="3">
        <v>21</v>
      </c>
      <c r="B26" s="9"/>
      <c r="C26" s="9"/>
      <c r="D26" s="9"/>
      <c r="E26" s="9"/>
      <c r="F26" s="9"/>
      <c r="G26" s="9" t="str">
        <f t="shared" si="0"/>
        <v xml:space="preserve"> </v>
      </c>
      <c r="H26" s="9" t="str">
        <f t="shared" si="1"/>
        <v xml:space="preserve"> </v>
      </c>
      <c r="I26" s="9"/>
      <c r="J26" s="9"/>
    </row>
    <row r="27" spans="1:10" ht="15.75">
      <c r="A27" s="3">
        <v>22</v>
      </c>
      <c r="B27" s="9"/>
      <c r="C27" s="9"/>
      <c r="D27" s="9"/>
      <c r="E27" s="9"/>
      <c r="F27" s="9"/>
      <c r="G27" s="9" t="str">
        <f t="shared" si="0"/>
        <v xml:space="preserve"> </v>
      </c>
      <c r="H27" s="9" t="str">
        <f t="shared" si="1"/>
        <v xml:space="preserve"> </v>
      </c>
      <c r="I27" s="9"/>
      <c r="J27" s="9"/>
    </row>
    <row r="28" spans="1:10" ht="15.75">
      <c r="A28" s="3">
        <v>23</v>
      </c>
      <c r="B28" s="9"/>
      <c r="C28" s="9"/>
      <c r="D28" s="9"/>
      <c r="E28" s="9"/>
      <c r="F28" s="9"/>
      <c r="G28" s="9" t="str">
        <f t="shared" si="0"/>
        <v xml:space="preserve"> </v>
      </c>
      <c r="H28" s="9" t="str">
        <f t="shared" si="1"/>
        <v xml:space="preserve"> </v>
      </c>
      <c r="I28" s="9"/>
      <c r="J28" s="9"/>
    </row>
    <row r="29" spans="1:10" ht="15.75">
      <c r="A29" s="3">
        <v>24</v>
      </c>
      <c r="B29" s="9"/>
      <c r="C29" s="9"/>
      <c r="D29" s="9"/>
      <c r="E29" s="9"/>
      <c r="F29" s="9"/>
      <c r="G29" s="9" t="str">
        <f t="shared" si="0"/>
        <v xml:space="preserve"> </v>
      </c>
      <c r="H29" s="9" t="str">
        <f t="shared" si="1"/>
        <v xml:space="preserve"> </v>
      </c>
      <c r="I29" s="9"/>
      <c r="J29" s="9"/>
    </row>
    <row r="30" spans="1:10" ht="15.75">
      <c r="A30" s="3">
        <v>25</v>
      </c>
      <c r="B30" s="9"/>
      <c r="C30" s="9"/>
      <c r="D30" s="9"/>
      <c r="E30" s="9"/>
      <c r="F30" s="9"/>
      <c r="G30" s="9" t="str">
        <f t="shared" si="0"/>
        <v xml:space="preserve"> </v>
      </c>
      <c r="H30" s="9" t="str">
        <f t="shared" si="1"/>
        <v xml:space="preserve"> </v>
      </c>
      <c r="I30" s="9"/>
      <c r="J30" s="9"/>
    </row>
    <row r="31" spans="1:10" ht="15.75">
      <c r="A31" s="3">
        <v>26</v>
      </c>
      <c r="B31" s="9"/>
      <c r="C31" s="9"/>
      <c r="D31" s="9"/>
      <c r="E31" s="9"/>
      <c r="F31" s="9"/>
      <c r="G31" s="9" t="str">
        <f t="shared" si="0"/>
        <v xml:space="preserve"> </v>
      </c>
      <c r="H31" s="9" t="str">
        <f t="shared" si="1"/>
        <v xml:space="preserve"> </v>
      </c>
      <c r="I31" s="9"/>
      <c r="J31" s="9"/>
    </row>
    <row r="32" spans="1:10" ht="15.75">
      <c r="A32" s="3">
        <v>27</v>
      </c>
      <c r="B32" s="9"/>
      <c r="C32" s="9"/>
      <c r="D32" s="9"/>
      <c r="E32" s="9"/>
      <c r="F32" s="9"/>
      <c r="G32" s="9" t="str">
        <f t="shared" si="0"/>
        <v xml:space="preserve"> </v>
      </c>
      <c r="H32" s="9" t="str">
        <f t="shared" si="1"/>
        <v xml:space="preserve"> </v>
      </c>
      <c r="I32" s="9"/>
      <c r="J32" s="9"/>
    </row>
    <row r="33" spans="1:10" ht="15.75">
      <c r="A33" s="3">
        <v>28</v>
      </c>
      <c r="B33" s="9"/>
      <c r="C33" s="9"/>
      <c r="D33" s="9"/>
      <c r="E33" s="9"/>
      <c r="F33" s="9"/>
      <c r="G33" s="9" t="str">
        <f t="shared" si="0"/>
        <v xml:space="preserve"> </v>
      </c>
      <c r="H33" s="9" t="str">
        <f t="shared" si="1"/>
        <v xml:space="preserve"> </v>
      </c>
      <c r="I33" s="9"/>
      <c r="J33" s="9"/>
    </row>
    <row r="34" spans="1:10" ht="15.75">
      <c r="A34" s="3">
        <v>29</v>
      </c>
      <c r="B34" s="9"/>
      <c r="C34" s="9"/>
      <c r="D34" s="9"/>
      <c r="E34" s="9"/>
      <c r="F34" s="9"/>
      <c r="G34" s="9" t="str">
        <f t="shared" si="0"/>
        <v xml:space="preserve"> </v>
      </c>
      <c r="H34" s="9" t="str">
        <f t="shared" si="1"/>
        <v xml:space="preserve"> </v>
      </c>
      <c r="I34" s="9"/>
      <c r="J34" s="9"/>
    </row>
    <row r="35" spans="1:10" ht="15.75">
      <c r="A35" s="3">
        <v>30</v>
      </c>
      <c r="B35" s="9"/>
      <c r="C35" s="9"/>
      <c r="D35" s="9"/>
      <c r="E35" s="9"/>
      <c r="F35" s="9"/>
      <c r="G35" s="9" t="str">
        <f t="shared" si="0"/>
        <v xml:space="preserve"> </v>
      </c>
      <c r="H35" s="9" t="str">
        <f t="shared" si="1"/>
        <v xml:space="preserve"> </v>
      </c>
      <c r="I35" s="9"/>
      <c r="J35" s="9"/>
    </row>
    <row r="36" spans="1:10" ht="15.75">
      <c r="A36" s="3">
        <v>31</v>
      </c>
      <c r="B36" s="9"/>
      <c r="C36" s="9"/>
      <c r="D36" s="9"/>
      <c r="E36" s="9"/>
      <c r="F36" s="9"/>
      <c r="G36" s="9" t="str">
        <f t="shared" si="0"/>
        <v xml:space="preserve"> </v>
      </c>
      <c r="H36" s="9" t="str">
        <f t="shared" si="1"/>
        <v xml:space="preserve"> </v>
      </c>
      <c r="I36" s="9"/>
      <c r="J36" s="9"/>
    </row>
    <row r="37" spans="1:10" ht="15.75">
      <c r="A37" s="3">
        <v>32</v>
      </c>
      <c r="B37" s="9"/>
      <c r="C37" s="9"/>
      <c r="D37" s="9"/>
      <c r="E37" s="9"/>
      <c r="F37" s="9"/>
      <c r="G37" s="9" t="str">
        <f t="shared" si="0"/>
        <v xml:space="preserve"> </v>
      </c>
      <c r="H37" s="9" t="str">
        <f t="shared" si="1"/>
        <v xml:space="preserve"> </v>
      </c>
      <c r="I37" s="9"/>
      <c r="J37" s="9"/>
    </row>
    <row r="38" spans="1:10" ht="15.75">
      <c r="A38" s="3">
        <v>33</v>
      </c>
      <c r="B38" s="9"/>
      <c r="C38" s="9"/>
      <c r="D38" s="9"/>
      <c r="E38" s="9"/>
      <c r="F38" s="9"/>
      <c r="G38" s="9" t="str">
        <f t="shared" si="0"/>
        <v xml:space="preserve"> </v>
      </c>
      <c r="H38" s="9" t="str">
        <f t="shared" si="1"/>
        <v xml:space="preserve"> </v>
      </c>
      <c r="I38" s="9"/>
      <c r="J38" s="9"/>
    </row>
    <row r="39" spans="1:10" ht="15.75">
      <c r="A39" s="3">
        <v>34</v>
      </c>
      <c r="B39" s="9"/>
      <c r="C39" s="9"/>
      <c r="D39" s="9"/>
      <c r="E39" s="9"/>
      <c r="F39" s="9"/>
      <c r="G39" s="9" t="str">
        <f t="shared" si="0"/>
        <v xml:space="preserve"> </v>
      </c>
      <c r="H39" s="9" t="str">
        <f t="shared" si="1"/>
        <v xml:space="preserve"> </v>
      </c>
      <c r="I39" s="9"/>
      <c r="J39" s="9"/>
    </row>
    <row r="40" spans="1:10" ht="15.75">
      <c r="A40" s="3">
        <v>35</v>
      </c>
      <c r="B40" s="9"/>
      <c r="C40" s="9"/>
      <c r="D40" s="9"/>
      <c r="E40" s="9"/>
      <c r="F40" s="9"/>
      <c r="G40" s="9" t="str">
        <f t="shared" si="0"/>
        <v xml:space="preserve"> </v>
      </c>
      <c r="H40" s="9" t="str">
        <f t="shared" si="1"/>
        <v xml:space="preserve"> </v>
      </c>
      <c r="I40" s="9"/>
      <c r="J40" s="9"/>
    </row>
    <row r="41" spans="1:10" ht="15.75">
      <c r="A41" s="3">
        <v>36</v>
      </c>
      <c r="B41" s="9"/>
      <c r="C41" s="9"/>
      <c r="D41" s="9"/>
      <c r="E41" s="9"/>
      <c r="F41" s="9"/>
      <c r="G41" s="9" t="str">
        <f t="shared" si="0"/>
        <v xml:space="preserve"> </v>
      </c>
      <c r="H41" s="9" t="str">
        <f t="shared" si="1"/>
        <v xml:space="preserve"> </v>
      </c>
      <c r="I41" s="9"/>
      <c r="J41" s="9"/>
    </row>
    <row r="42" spans="1:10" ht="15.75">
      <c r="A42" s="3">
        <v>37</v>
      </c>
      <c r="B42" s="9"/>
      <c r="C42" s="9"/>
      <c r="D42" s="9"/>
      <c r="E42" s="9"/>
      <c r="F42" s="9"/>
      <c r="G42" s="9" t="str">
        <f t="shared" si="0"/>
        <v xml:space="preserve"> </v>
      </c>
      <c r="H42" s="9" t="str">
        <f t="shared" si="1"/>
        <v xml:space="preserve"> </v>
      </c>
      <c r="I42" s="9"/>
      <c r="J42" s="9"/>
    </row>
    <row r="43" spans="1:10" ht="15.75">
      <c r="A43" s="3">
        <v>38</v>
      </c>
      <c r="B43" s="9"/>
      <c r="C43" s="9"/>
      <c r="D43" s="9"/>
      <c r="E43" s="9"/>
      <c r="F43" s="9"/>
      <c r="G43" s="9" t="str">
        <f t="shared" si="0"/>
        <v xml:space="preserve"> </v>
      </c>
      <c r="H43" s="9" t="str">
        <f t="shared" si="1"/>
        <v xml:space="preserve"> </v>
      </c>
      <c r="I43" s="9"/>
      <c r="J43" s="9"/>
    </row>
    <row r="44" spans="1:10" ht="15.75">
      <c r="A44" s="3">
        <v>39</v>
      </c>
      <c r="B44" s="9"/>
      <c r="C44" s="9"/>
      <c r="D44" s="9"/>
      <c r="E44" s="9"/>
      <c r="F44" s="9"/>
      <c r="G44" s="9" t="str">
        <f t="shared" si="0"/>
        <v xml:space="preserve"> </v>
      </c>
      <c r="H44" s="9" t="str">
        <f t="shared" si="1"/>
        <v xml:space="preserve"> </v>
      </c>
      <c r="I44" s="9"/>
      <c r="J44" s="9"/>
    </row>
    <row r="45" spans="1:10" ht="15.75">
      <c r="A45" s="3">
        <v>40</v>
      </c>
      <c r="B45" s="9"/>
      <c r="C45" s="9"/>
      <c r="D45" s="9"/>
      <c r="E45" s="9"/>
      <c r="F45" s="9"/>
      <c r="G45" s="9" t="str">
        <f t="shared" si="0"/>
        <v xml:space="preserve"> </v>
      </c>
      <c r="H45" s="9" t="str">
        <f t="shared" si="1"/>
        <v xml:space="preserve"> </v>
      </c>
      <c r="I45" s="9"/>
      <c r="J45" s="9"/>
    </row>
    <row r="46" spans="1:10" ht="15.75">
      <c r="A46" s="3">
        <v>41</v>
      </c>
      <c r="B46" s="9"/>
      <c r="C46" s="9"/>
      <c r="D46" s="9"/>
      <c r="E46" s="9"/>
      <c r="F46" s="9"/>
      <c r="G46" s="9" t="str">
        <f t="shared" si="0"/>
        <v xml:space="preserve"> </v>
      </c>
      <c r="H46" s="9" t="str">
        <f t="shared" si="1"/>
        <v xml:space="preserve"> </v>
      </c>
      <c r="I46" s="9"/>
      <c r="J46" s="9"/>
    </row>
    <row r="47" spans="1:10" ht="15.75">
      <c r="A47" s="3">
        <v>42</v>
      </c>
      <c r="B47" s="9"/>
      <c r="C47" s="9"/>
      <c r="D47" s="9"/>
      <c r="E47" s="9"/>
      <c r="F47" s="9"/>
      <c r="G47" s="9" t="str">
        <f t="shared" si="0"/>
        <v xml:space="preserve"> </v>
      </c>
      <c r="H47" s="9" t="str">
        <f t="shared" si="1"/>
        <v xml:space="preserve"> </v>
      </c>
      <c r="I47" s="9"/>
      <c r="J47" s="9"/>
    </row>
    <row r="48" spans="1:10" ht="15.75">
      <c r="A48" s="3">
        <v>43</v>
      </c>
      <c r="B48" s="9"/>
      <c r="C48" s="9"/>
      <c r="D48" s="9"/>
      <c r="E48" s="9"/>
      <c r="F48" s="9"/>
      <c r="G48" s="9" t="str">
        <f t="shared" si="0"/>
        <v xml:space="preserve"> </v>
      </c>
      <c r="H48" s="9" t="str">
        <f t="shared" si="1"/>
        <v xml:space="preserve"> </v>
      </c>
      <c r="I48" s="9"/>
      <c r="J48" s="9"/>
    </row>
    <row r="49" spans="1:10" ht="15.75">
      <c r="A49" s="3">
        <v>44</v>
      </c>
      <c r="B49" s="9"/>
      <c r="C49" s="9"/>
      <c r="D49" s="9"/>
      <c r="E49" s="9"/>
      <c r="F49" s="9"/>
      <c r="G49" s="9" t="str">
        <f t="shared" si="0"/>
        <v xml:space="preserve"> </v>
      </c>
      <c r="H49" s="9" t="str">
        <f t="shared" si="1"/>
        <v xml:space="preserve"> </v>
      </c>
      <c r="I49" s="9"/>
      <c r="J49" s="9"/>
    </row>
    <row r="50" spans="1:10" ht="15.75">
      <c r="A50" s="3">
        <v>45</v>
      </c>
      <c r="B50" s="9"/>
      <c r="C50" s="9"/>
      <c r="D50" s="9"/>
      <c r="E50" s="9"/>
      <c r="F50" s="9"/>
      <c r="G50" s="9" t="str">
        <f t="shared" si="0"/>
        <v xml:space="preserve"> </v>
      </c>
      <c r="H50" s="9" t="str">
        <f t="shared" si="1"/>
        <v xml:space="preserve"> </v>
      </c>
      <c r="I50" s="9"/>
      <c r="J50" s="9"/>
    </row>
    <row r="58" spans="1:10" ht="19.5">
      <c r="A58" s="20"/>
      <c r="B58" s="10" t="s">
        <v>18</v>
      </c>
      <c r="C58" s="22">
        <f>COUNT(G6:G50)</f>
        <v>1</v>
      </c>
      <c r="D58" s="12"/>
      <c r="E58" s="38" t="s">
        <v>19</v>
      </c>
      <c r="F58" s="38"/>
      <c r="G58" s="38"/>
      <c r="H58" s="22">
        <f>AVERAGE(G6:G50)</f>
        <v>10</v>
      </c>
      <c r="I58" s="13"/>
      <c r="J58" s="13"/>
    </row>
    <row r="59" spans="1:10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19.5">
      <c r="A60" s="13"/>
      <c r="B60" s="32" t="s">
        <v>20</v>
      </c>
      <c r="C60" s="22">
        <f>COUNTIF(G6:G50,"&gt;=10")</f>
        <v>1</v>
      </c>
      <c r="D60" s="33">
        <f>C60/C58</f>
        <v>1</v>
      </c>
      <c r="E60" s="13"/>
      <c r="F60" s="13"/>
      <c r="G60" s="13"/>
      <c r="H60" s="13"/>
      <c r="I60" s="13"/>
      <c r="J60" s="13"/>
    </row>
    <row r="61" spans="1:10" ht="19.5">
      <c r="A61" s="13"/>
      <c r="B61" s="32" t="s">
        <v>21</v>
      </c>
      <c r="C61" s="22">
        <f>COUNTIF(G6:G50,"&lt;10")</f>
        <v>0</v>
      </c>
      <c r="D61" s="33">
        <f>C61/C58</f>
        <v>0</v>
      </c>
      <c r="E61" s="13"/>
      <c r="F61" s="13"/>
      <c r="G61" s="13"/>
      <c r="H61" s="13"/>
      <c r="I61" s="13"/>
      <c r="J61" s="13"/>
    </row>
    <row r="62" spans="1:10" ht="19.5">
      <c r="A62" s="13"/>
      <c r="B62" s="12"/>
      <c r="C62" s="10"/>
      <c r="D62" s="20"/>
      <c r="E62" s="13"/>
      <c r="F62" s="13"/>
      <c r="G62" s="13"/>
      <c r="H62" s="13"/>
      <c r="I62" s="13"/>
      <c r="J62" s="13"/>
    </row>
    <row r="63" spans="1:10" ht="19.5">
      <c r="A63" s="13"/>
      <c r="B63" s="32" t="s">
        <v>22</v>
      </c>
      <c r="C63" s="22">
        <f>COUNTIF(G6:G50,"&lt;4")</f>
        <v>0</v>
      </c>
      <c r="D63" s="33">
        <f>C63/C58</f>
        <v>0</v>
      </c>
      <c r="E63" s="13"/>
      <c r="F63" s="13"/>
      <c r="G63" s="13"/>
      <c r="H63" s="13"/>
      <c r="I63" s="13"/>
      <c r="J63" s="13"/>
    </row>
    <row r="64" spans="1:10" ht="19.5">
      <c r="A64" s="13"/>
      <c r="B64" s="32" t="s">
        <v>23</v>
      </c>
      <c r="C64" s="22">
        <f>COUNTIFS(G6:G50,"&gt;=4",G6:G50,"&lt;8")</f>
        <v>0</v>
      </c>
      <c r="D64" s="33">
        <f>C64/C58</f>
        <v>0</v>
      </c>
      <c r="E64" s="13"/>
      <c r="F64" s="13"/>
      <c r="G64" s="13"/>
      <c r="H64" s="13"/>
      <c r="I64" s="13"/>
      <c r="J64" s="13"/>
    </row>
    <row r="65" spans="1:10" ht="19.5">
      <c r="A65" s="13"/>
      <c r="B65" s="32" t="s">
        <v>24</v>
      </c>
      <c r="C65" s="22">
        <f>COUNTIFS(G6:G50,"&gt;=8",G6:G50,"&lt;10")</f>
        <v>0</v>
      </c>
      <c r="D65" s="34">
        <f>C65/C58</f>
        <v>0</v>
      </c>
      <c r="E65" s="13"/>
      <c r="F65" s="13"/>
      <c r="G65" s="13"/>
      <c r="H65" s="13"/>
      <c r="I65" s="13"/>
      <c r="J65" s="13"/>
    </row>
    <row r="66" spans="1:10" ht="19.5">
      <c r="A66" s="13"/>
      <c r="B66" s="32" t="s">
        <v>25</v>
      </c>
      <c r="C66" s="22">
        <f>COUNTIFS(G6:G50,"&gt;=10",G6:G50,"&lt;12")</f>
        <v>1</v>
      </c>
      <c r="D66" s="34">
        <f>C66/C58</f>
        <v>1</v>
      </c>
      <c r="E66" s="13"/>
      <c r="F66" s="13"/>
      <c r="G66" s="13"/>
      <c r="H66" s="13"/>
      <c r="I66" s="13"/>
      <c r="J66" s="13"/>
    </row>
    <row r="67" spans="1:10" ht="19.5">
      <c r="A67" s="13"/>
      <c r="B67" s="32" t="s">
        <v>26</v>
      </c>
      <c r="C67" s="22">
        <f>COUNTIFS(G6:G50,"&gt;=12",G6:G50,"&lt;14")</f>
        <v>0</v>
      </c>
      <c r="D67" s="34">
        <f>C67/C58</f>
        <v>0</v>
      </c>
      <c r="E67" s="13"/>
      <c r="F67" s="13"/>
      <c r="G67" s="13"/>
      <c r="H67" s="13"/>
      <c r="I67" s="13"/>
      <c r="J67" s="13"/>
    </row>
    <row r="68" spans="1:10" ht="19.5">
      <c r="A68" s="13"/>
      <c r="B68" s="32" t="s">
        <v>27</v>
      </c>
      <c r="C68" s="22">
        <f>COUNTIFS(G6:G50,"&gt;=14",G6:G50,"&lt;16")</f>
        <v>0</v>
      </c>
      <c r="D68" s="34">
        <f>C68/C58</f>
        <v>0</v>
      </c>
      <c r="E68" s="13"/>
      <c r="F68" s="13"/>
      <c r="G68" s="13"/>
      <c r="H68" s="13"/>
      <c r="I68" s="13"/>
      <c r="J68" s="13"/>
    </row>
    <row r="69" spans="1:10" ht="19.5">
      <c r="A69" s="13"/>
      <c r="B69" s="32" t="s">
        <v>28</v>
      </c>
      <c r="C69" s="22">
        <f>COUNTIF(G6:G50,"&gt;=16")</f>
        <v>0</v>
      </c>
      <c r="D69" s="34">
        <f>C69/C58</f>
        <v>0</v>
      </c>
      <c r="E69" s="13"/>
      <c r="F69" s="13"/>
      <c r="G69" s="13"/>
      <c r="H69" s="13"/>
      <c r="I69" s="13"/>
      <c r="J69" s="13"/>
    </row>
    <row r="70" spans="1:10" ht="19.5">
      <c r="A70" s="13"/>
      <c r="B70" s="26"/>
      <c r="C70" s="27"/>
      <c r="D70" s="28"/>
      <c r="E70" s="13"/>
      <c r="F70" s="13"/>
      <c r="G70" s="13"/>
      <c r="H70" s="13"/>
      <c r="I70" s="13"/>
      <c r="J70" s="13"/>
    </row>
    <row r="71" spans="1:10" ht="19.5">
      <c r="A71" s="13"/>
      <c r="B71" s="32" t="s">
        <v>29</v>
      </c>
      <c r="C71" s="22">
        <f>SUM(C63:C69)</f>
        <v>1</v>
      </c>
      <c r="D71" s="34">
        <f>SUM(D63:D69)</f>
        <v>1</v>
      </c>
      <c r="E71" s="13"/>
      <c r="F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F73" s="13"/>
      <c r="G73" s="13"/>
      <c r="H73" s="13"/>
      <c r="I73" s="13"/>
      <c r="J73" s="13"/>
    </row>
  </sheetData>
  <sheetProtection password="E5A4" sheet="1" objects="1" scenarios="1"/>
  <mergeCells count="17">
    <mergeCell ref="G4:G5"/>
    <mergeCell ref="H4:H5"/>
    <mergeCell ref="I4:I5"/>
    <mergeCell ref="J4:J5"/>
    <mergeCell ref="E58:G58"/>
    <mergeCell ref="F4:F5"/>
    <mergeCell ref="A4:A5"/>
    <mergeCell ref="B4:B5"/>
    <mergeCell ref="C4:C5"/>
    <mergeCell ref="D4:D5"/>
    <mergeCell ref="E4:E5"/>
    <mergeCell ref="A2:B2"/>
    <mergeCell ref="C2:E2"/>
    <mergeCell ref="F2:G2"/>
    <mergeCell ref="I2:J2"/>
    <mergeCell ref="A3:B3"/>
    <mergeCell ref="I3:J3"/>
  </mergeCells>
  <pageMargins left="0.1875" right="0.3125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J72"/>
  <sheetViews>
    <sheetView showGridLines="0" rightToLeft="1" workbookViewId="0"/>
  </sheetViews>
  <sheetFormatPr baseColWidth="10" defaultRowHeight="15"/>
  <cols>
    <col min="1" max="1" width="5" customWidth="1"/>
    <col min="2" max="2" width="22.85546875" customWidth="1"/>
    <col min="3" max="3" width="7" customWidth="1"/>
    <col min="4" max="4" width="8" customWidth="1"/>
    <col min="5" max="5" width="7.5703125" customWidth="1"/>
    <col min="6" max="6" width="7.28515625" customWidth="1"/>
    <col min="7" max="7" width="9.42578125" customWidth="1"/>
    <col min="8" max="8" width="11.7109375" customWidth="1"/>
    <col min="9" max="9" width="9.7109375" customWidth="1"/>
    <col min="10" max="10" width="9" customWidth="1"/>
  </cols>
  <sheetData>
    <row r="2" spans="1:10" ht="19.5">
      <c r="A2" s="39" t="s">
        <v>0</v>
      </c>
      <c r="B2" s="39"/>
      <c r="C2" s="40" t="s">
        <v>1</v>
      </c>
      <c r="D2" s="40"/>
      <c r="E2" s="40"/>
      <c r="F2" s="41" t="s">
        <v>2</v>
      </c>
      <c r="G2" s="41"/>
      <c r="H2" s="36" t="s">
        <v>3</v>
      </c>
      <c r="I2" s="41" t="s">
        <v>4</v>
      </c>
      <c r="J2" s="41"/>
    </row>
    <row r="3" spans="1:10" ht="15.75">
      <c r="A3" s="42" t="s">
        <v>5</v>
      </c>
      <c r="B3" s="42"/>
      <c r="C3" s="1" t="s">
        <v>6</v>
      </c>
      <c r="D3" s="36" t="s">
        <v>33</v>
      </c>
      <c r="E3" s="1" t="s">
        <v>7</v>
      </c>
      <c r="F3" s="7">
        <v>45</v>
      </c>
      <c r="G3" s="1" t="s">
        <v>8</v>
      </c>
      <c r="H3" s="7">
        <v>5</v>
      </c>
      <c r="I3" s="52" t="s">
        <v>9</v>
      </c>
      <c r="J3" s="52"/>
    </row>
    <row r="4" spans="1:10">
      <c r="A4" s="43" t="s">
        <v>10</v>
      </c>
      <c r="B4" s="44" t="s">
        <v>11</v>
      </c>
      <c r="C4" s="45" t="s">
        <v>30</v>
      </c>
      <c r="D4" s="47" t="s">
        <v>31</v>
      </c>
      <c r="E4" s="47" t="s">
        <v>12</v>
      </c>
      <c r="F4" s="37" t="s">
        <v>13</v>
      </c>
      <c r="G4" s="48" t="s">
        <v>14</v>
      </c>
      <c r="H4" s="49" t="s">
        <v>15</v>
      </c>
      <c r="I4" s="50" t="s">
        <v>16</v>
      </c>
      <c r="J4" s="51" t="s">
        <v>17</v>
      </c>
    </row>
    <row r="5" spans="1:10" ht="38.25" customHeight="1">
      <c r="A5" s="43"/>
      <c r="B5" s="44"/>
      <c r="C5" s="46"/>
      <c r="D5" s="47"/>
      <c r="E5" s="47"/>
      <c r="F5" s="37"/>
      <c r="G5" s="48"/>
      <c r="H5" s="49"/>
      <c r="I5" s="50"/>
      <c r="J5" s="51"/>
    </row>
    <row r="6" spans="1:10" ht="15.75">
      <c r="A6" s="9">
        <v>1</v>
      </c>
      <c r="B6" s="9" t="s">
        <v>39</v>
      </c>
      <c r="C6" s="9">
        <v>10</v>
      </c>
      <c r="D6" s="9">
        <v>10</v>
      </c>
      <c r="E6" s="9">
        <v>10</v>
      </c>
      <c r="F6" s="9">
        <v>20</v>
      </c>
      <c r="G6" s="9">
        <f>IF(ISBLANK(B6)," ",(C6+D6+E6+F6)/5)</f>
        <v>10</v>
      </c>
      <c r="H6" s="9">
        <f>IF(ISBLANK(B6)," ",(G6*$H$3))</f>
        <v>50</v>
      </c>
      <c r="I6" s="9"/>
      <c r="J6" s="9"/>
    </row>
    <row r="7" spans="1:10" ht="15.75">
      <c r="A7" s="9">
        <v>2</v>
      </c>
      <c r="B7" s="9"/>
      <c r="C7" s="9"/>
      <c r="D7" s="9"/>
      <c r="E7" s="9"/>
      <c r="F7" s="9"/>
      <c r="G7" s="9" t="str">
        <f t="shared" ref="G7:G50" si="0">IF(ISBLANK(B7)," ",(C7+D7+E7+F7)/5)</f>
        <v xml:space="preserve"> </v>
      </c>
      <c r="H7" s="9" t="str">
        <f t="shared" ref="H7:H50" si="1">IF(ISBLANK(B7)," ",(G7*$H$3))</f>
        <v xml:space="preserve"> </v>
      </c>
      <c r="I7" s="9"/>
      <c r="J7" s="9"/>
    </row>
    <row r="8" spans="1:10" ht="15.75">
      <c r="A8" s="9">
        <v>3</v>
      </c>
      <c r="B8" s="9"/>
      <c r="C8" s="9"/>
      <c r="D8" s="9"/>
      <c r="E8" s="9"/>
      <c r="F8" s="9"/>
      <c r="G8" s="9" t="str">
        <f t="shared" si="0"/>
        <v xml:space="preserve"> </v>
      </c>
      <c r="H8" s="9" t="str">
        <f t="shared" si="1"/>
        <v xml:space="preserve"> </v>
      </c>
      <c r="I8" s="9"/>
      <c r="J8" s="9"/>
    </row>
    <row r="9" spans="1:10" ht="15.75">
      <c r="A9" s="9">
        <v>4</v>
      </c>
      <c r="B9" s="9"/>
      <c r="C9" s="9"/>
      <c r="D9" s="9"/>
      <c r="E9" s="9"/>
      <c r="F9" s="9"/>
      <c r="G9" s="9" t="str">
        <f t="shared" si="0"/>
        <v xml:space="preserve"> </v>
      </c>
      <c r="H9" s="9" t="str">
        <f t="shared" si="1"/>
        <v xml:space="preserve"> </v>
      </c>
      <c r="I9" s="9"/>
      <c r="J9" s="9"/>
    </row>
    <row r="10" spans="1:10" ht="15.75">
      <c r="A10" s="9">
        <v>5</v>
      </c>
      <c r="B10" s="9"/>
      <c r="C10" s="9"/>
      <c r="D10" s="9"/>
      <c r="E10" s="9"/>
      <c r="F10" s="9"/>
      <c r="G10" s="9" t="str">
        <f t="shared" si="0"/>
        <v xml:space="preserve"> </v>
      </c>
      <c r="H10" s="9" t="str">
        <f t="shared" si="1"/>
        <v xml:space="preserve"> </v>
      </c>
      <c r="I10" s="9"/>
      <c r="J10" s="9"/>
    </row>
    <row r="11" spans="1:10" ht="15.75">
      <c r="A11" s="9">
        <v>6</v>
      </c>
      <c r="B11" s="9"/>
      <c r="C11" s="9"/>
      <c r="D11" s="9"/>
      <c r="E11" s="9"/>
      <c r="F11" s="9"/>
      <c r="G11" s="9" t="str">
        <f t="shared" si="0"/>
        <v xml:space="preserve"> </v>
      </c>
      <c r="H11" s="9" t="str">
        <f t="shared" si="1"/>
        <v xml:space="preserve"> </v>
      </c>
      <c r="I11" s="9"/>
      <c r="J11" s="9"/>
    </row>
    <row r="12" spans="1:10" ht="15.75">
      <c r="A12" s="9">
        <v>7</v>
      </c>
      <c r="B12" s="9"/>
      <c r="C12" s="9"/>
      <c r="D12" s="9"/>
      <c r="E12" s="9"/>
      <c r="F12" s="9"/>
      <c r="G12" s="9" t="str">
        <f t="shared" si="0"/>
        <v xml:space="preserve"> </v>
      </c>
      <c r="H12" s="9" t="str">
        <f t="shared" si="1"/>
        <v xml:space="preserve"> </v>
      </c>
      <c r="I12" s="9"/>
      <c r="J12" s="9"/>
    </row>
    <row r="13" spans="1:10" ht="15.75">
      <c r="A13" s="9">
        <v>8</v>
      </c>
      <c r="B13" s="9"/>
      <c r="C13" s="9"/>
      <c r="D13" s="9"/>
      <c r="E13" s="9"/>
      <c r="F13" s="9"/>
      <c r="G13" s="9" t="str">
        <f t="shared" si="0"/>
        <v xml:space="preserve"> </v>
      </c>
      <c r="H13" s="9" t="str">
        <f t="shared" si="1"/>
        <v xml:space="preserve"> </v>
      </c>
      <c r="I13" s="9"/>
      <c r="J13" s="9"/>
    </row>
    <row r="14" spans="1:10" ht="15.75">
      <c r="A14" s="9">
        <v>9</v>
      </c>
      <c r="B14" s="9"/>
      <c r="C14" s="9"/>
      <c r="D14" s="9"/>
      <c r="E14" s="9"/>
      <c r="F14" s="9"/>
      <c r="G14" s="9" t="str">
        <f t="shared" si="0"/>
        <v xml:space="preserve"> </v>
      </c>
      <c r="H14" s="9" t="str">
        <f t="shared" si="1"/>
        <v xml:space="preserve"> </v>
      </c>
      <c r="I14" s="9"/>
      <c r="J14" s="9"/>
    </row>
    <row r="15" spans="1:10" ht="15.75">
      <c r="A15" s="9">
        <v>10</v>
      </c>
      <c r="B15" s="9"/>
      <c r="C15" s="9"/>
      <c r="D15" s="9"/>
      <c r="E15" s="9"/>
      <c r="F15" s="9"/>
      <c r="G15" s="9" t="str">
        <f t="shared" si="0"/>
        <v xml:space="preserve"> </v>
      </c>
      <c r="H15" s="9" t="str">
        <f t="shared" si="1"/>
        <v xml:space="preserve"> </v>
      </c>
      <c r="I15" s="9"/>
      <c r="J15" s="9"/>
    </row>
    <row r="16" spans="1:10" ht="15.75">
      <c r="A16" s="9">
        <v>11</v>
      </c>
      <c r="B16" s="9"/>
      <c r="C16" s="9"/>
      <c r="D16" s="9"/>
      <c r="E16" s="9"/>
      <c r="F16" s="9"/>
      <c r="G16" s="9" t="str">
        <f t="shared" si="0"/>
        <v xml:space="preserve"> </v>
      </c>
      <c r="H16" s="9" t="str">
        <f t="shared" si="1"/>
        <v xml:space="preserve"> </v>
      </c>
      <c r="I16" s="9"/>
      <c r="J16" s="9"/>
    </row>
    <row r="17" spans="1:10" ht="15.75">
      <c r="A17" s="9">
        <v>12</v>
      </c>
      <c r="B17" s="9"/>
      <c r="C17" s="9"/>
      <c r="D17" s="9"/>
      <c r="E17" s="9"/>
      <c r="F17" s="9"/>
      <c r="G17" s="9" t="str">
        <f t="shared" si="0"/>
        <v xml:space="preserve"> </v>
      </c>
      <c r="H17" s="9" t="str">
        <f t="shared" si="1"/>
        <v xml:space="preserve"> </v>
      </c>
      <c r="I17" s="9"/>
      <c r="J17" s="9"/>
    </row>
    <row r="18" spans="1:10" ht="15.75">
      <c r="A18" s="9">
        <v>13</v>
      </c>
      <c r="B18" s="9"/>
      <c r="C18" s="9"/>
      <c r="D18" s="9"/>
      <c r="E18" s="9"/>
      <c r="F18" s="9"/>
      <c r="G18" s="9" t="str">
        <f t="shared" si="0"/>
        <v xml:space="preserve"> </v>
      </c>
      <c r="H18" s="9" t="str">
        <f t="shared" si="1"/>
        <v xml:space="preserve"> </v>
      </c>
      <c r="I18" s="9"/>
      <c r="J18" s="9"/>
    </row>
    <row r="19" spans="1:10" ht="15.75">
      <c r="A19" s="9">
        <v>14</v>
      </c>
      <c r="B19" s="9"/>
      <c r="C19" s="9"/>
      <c r="D19" s="9"/>
      <c r="E19" s="9"/>
      <c r="F19" s="9"/>
      <c r="G19" s="9" t="str">
        <f t="shared" si="0"/>
        <v xml:space="preserve"> </v>
      </c>
      <c r="H19" s="9" t="str">
        <f t="shared" si="1"/>
        <v xml:space="preserve"> </v>
      </c>
      <c r="I19" s="9"/>
      <c r="J19" s="9"/>
    </row>
    <row r="20" spans="1:10" ht="15.75">
      <c r="A20" s="9">
        <v>15</v>
      </c>
      <c r="B20" s="9"/>
      <c r="C20" s="9"/>
      <c r="D20" s="9"/>
      <c r="E20" s="9"/>
      <c r="F20" s="9"/>
      <c r="G20" s="9" t="str">
        <f t="shared" si="0"/>
        <v xml:space="preserve"> </v>
      </c>
      <c r="H20" s="9" t="str">
        <f t="shared" si="1"/>
        <v xml:space="preserve"> </v>
      </c>
      <c r="I20" s="9"/>
      <c r="J20" s="9"/>
    </row>
    <row r="21" spans="1:10" ht="15.75">
      <c r="A21" s="9">
        <v>16</v>
      </c>
      <c r="B21" s="9"/>
      <c r="C21" s="9"/>
      <c r="D21" s="9"/>
      <c r="E21" s="9"/>
      <c r="F21" s="9"/>
      <c r="G21" s="9" t="str">
        <f t="shared" si="0"/>
        <v xml:space="preserve"> </v>
      </c>
      <c r="H21" s="9" t="str">
        <f t="shared" si="1"/>
        <v xml:space="preserve"> </v>
      </c>
      <c r="I21" s="9"/>
      <c r="J21" s="9"/>
    </row>
    <row r="22" spans="1:10" ht="15.75">
      <c r="A22" s="9">
        <v>17</v>
      </c>
      <c r="B22" s="9"/>
      <c r="C22" s="9"/>
      <c r="D22" s="9"/>
      <c r="E22" s="9"/>
      <c r="F22" s="9"/>
      <c r="G22" s="9" t="str">
        <f t="shared" si="0"/>
        <v xml:space="preserve"> </v>
      </c>
      <c r="H22" s="9" t="str">
        <f t="shared" si="1"/>
        <v xml:space="preserve"> </v>
      </c>
      <c r="I22" s="9"/>
      <c r="J22" s="9"/>
    </row>
    <row r="23" spans="1:10" ht="15.75">
      <c r="A23" s="9">
        <v>18</v>
      </c>
      <c r="B23" s="9"/>
      <c r="C23" s="9"/>
      <c r="D23" s="9"/>
      <c r="E23" s="9"/>
      <c r="F23" s="9"/>
      <c r="G23" s="9" t="str">
        <f t="shared" si="0"/>
        <v xml:space="preserve"> </v>
      </c>
      <c r="H23" s="9" t="str">
        <f t="shared" si="1"/>
        <v xml:space="preserve"> </v>
      </c>
      <c r="I23" s="9"/>
      <c r="J23" s="9"/>
    </row>
    <row r="24" spans="1:10" ht="15.75">
      <c r="A24" s="9">
        <v>19</v>
      </c>
      <c r="B24" s="9"/>
      <c r="C24" s="9"/>
      <c r="D24" s="9"/>
      <c r="E24" s="9"/>
      <c r="F24" s="9"/>
      <c r="G24" s="9" t="str">
        <f t="shared" si="0"/>
        <v xml:space="preserve"> </v>
      </c>
      <c r="H24" s="9" t="str">
        <f t="shared" si="1"/>
        <v xml:space="preserve"> </v>
      </c>
      <c r="I24" s="9"/>
      <c r="J24" s="9"/>
    </row>
    <row r="25" spans="1:10" ht="15.75">
      <c r="A25" s="9">
        <v>20</v>
      </c>
      <c r="B25" s="9"/>
      <c r="C25" s="9"/>
      <c r="D25" s="9"/>
      <c r="E25" s="9"/>
      <c r="F25" s="9"/>
      <c r="G25" s="9" t="str">
        <f t="shared" si="0"/>
        <v xml:space="preserve"> </v>
      </c>
      <c r="H25" s="9" t="str">
        <f t="shared" si="1"/>
        <v xml:space="preserve"> </v>
      </c>
      <c r="I25" s="9"/>
      <c r="J25" s="9"/>
    </row>
    <row r="26" spans="1:10" ht="15.75">
      <c r="A26" s="9">
        <v>21</v>
      </c>
      <c r="B26" s="9"/>
      <c r="C26" s="9"/>
      <c r="D26" s="9"/>
      <c r="E26" s="9"/>
      <c r="F26" s="9"/>
      <c r="G26" s="9" t="str">
        <f t="shared" si="0"/>
        <v xml:space="preserve"> </v>
      </c>
      <c r="H26" s="9" t="str">
        <f t="shared" si="1"/>
        <v xml:space="preserve"> </v>
      </c>
      <c r="I26" s="9"/>
      <c r="J26" s="9"/>
    </row>
    <row r="27" spans="1:10" ht="15.75">
      <c r="A27" s="9">
        <v>22</v>
      </c>
      <c r="B27" s="9"/>
      <c r="C27" s="9"/>
      <c r="D27" s="9"/>
      <c r="E27" s="9"/>
      <c r="F27" s="9"/>
      <c r="G27" s="9" t="str">
        <f t="shared" si="0"/>
        <v xml:space="preserve"> </v>
      </c>
      <c r="H27" s="9" t="str">
        <f t="shared" si="1"/>
        <v xml:space="preserve"> </v>
      </c>
      <c r="I27" s="9"/>
      <c r="J27" s="9"/>
    </row>
    <row r="28" spans="1:10" ht="15.75">
      <c r="A28" s="9">
        <v>23</v>
      </c>
      <c r="B28" s="9"/>
      <c r="C28" s="9"/>
      <c r="D28" s="9"/>
      <c r="E28" s="9"/>
      <c r="F28" s="9"/>
      <c r="G28" s="9" t="str">
        <f t="shared" si="0"/>
        <v xml:space="preserve"> </v>
      </c>
      <c r="H28" s="9" t="str">
        <f t="shared" si="1"/>
        <v xml:space="preserve"> </v>
      </c>
      <c r="I28" s="9"/>
      <c r="J28" s="9"/>
    </row>
    <row r="29" spans="1:10" ht="15.75">
      <c r="A29" s="9">
        <v>24</v>
      </c>
      <c r="B29" s="9"/>
      <c r="C29" s="9"/>
      <c r="D29" s="9"/>
      <c r="E29" s="9"/>
      <c r="F29" s="9"/>
      <c r="G29" s="9" t="str">
        <f t="shared" si="0"/>
        <v xml:space="preserve"> </v>
      </c>
      <c r="H29" s="9" t="str">
        <f t="shared" si="1"/>
        <v xml:space="preserve"> </v>
      </c>
      <c r="I29" s="9"/>
      <c r="J29" s="9"/>
    </row>
    <row r="30" spans="1:10" ht="15.75">
      <c r="A30" s="9">
        <v>25</v>
      </c>
      <c r="B30" s="9"/>
      <c r="C30" s="9"/>
      <c r="D30" s="9"/>
      <c r="E30" s="9"/>
      <c r="F30" s="9"/>
      <c r="G30" s="9" t="str">
        <f t="shared" si="0"/>
        <v xml:space="preserve"> </v>
      </c>
      <c r="H30" s="9" t="str">
        <f t="shared" si="1"/>
        <v xml:space="preserve"> </v>
      </c>
      <c r="I30" s="9"/>
      <c r="J30" s="9"/>
    </row>
    <row r="31" spans="1:10" ht="15.75">
      <c r="A31" s="9">
        <v>26</v>
      </c>
      <c r="B31" s="9"/>
      <c r="C31" s="9"/>
      <c r="D31" s="9"/>
      <c r="E31" s="9"/>
      <c r="F31" s="9"/>
      <c r="G31" s="9" t="str">
        <f t="shared" si="0"/>
        <v xml:space="preserve"> </v>
      </c>
      <c r="H31" s="9" t="str">
        <f t="shared" si="1"/>
        <v xml:space="preserve"> </v>
      </c>
      <c r="I31" s="9"/>
      <c r="J31" s="9"/>
    </row>
    <row r="32" spans="1:10" ht="15.75">
      <c r="A32" s="9">
        <v>27</v>
      </c>
      <c r="B32" s="9"/>
      <c r="C32" s="9"/>
      <c r="D32" s="9"/>
      <c r="E32" s="9"/>
      <c r="F32" s="9"/>
      <c r="G32" s="9" t="str">
        <f t="shared" si="0"/>
        <v xml:space="preserve"> </v>
      </c>
      <c r="H32" s="9" t="str">
        <f t="shared" si="1"/>
        <v xml:space="preserve"> </v>
      </c>
      <c r="I32" s="9"/>
      <c r="J32" s="9"/>
    </row>
    <row r="33" spans="1:10" ht="15.75">
      <c r="A33" s="9">
        <v>28</v>
      </c>
      <c r="B33" s="9"/>
      <c r="C33" s="9"/>
      <c r="D33" s="9"/>
      <c r="E33" s="9"/>
      <c r="F33" s="9"/>
      <c r="G33" s="9" t="str">
        <f t="shared" si="0"/>
        <v xml:space="preserve"> </v>
      </c>
      <c r="H33" s="9" t="str">
        <f t="shared" si="1"/>
        <v xml:space="preserve"> </v>
      </c>
      <c r="I33" s="9"/>
      <c r="J33" s="9"/>
    </row>
    <row r="34" spans="1:10" ht="15.75">
      <c r="A34" s="9">
        <v>29</v>
      </c>
      <c r="B34" s="9"/>
      <c r="C34" s="9"/>
      <c r="D34" s="9"/>
      <c r="E34" s="9"/>
      <c r="F34" s="9"/>
      <c r="G34" s="9" t="str">
        <f t="shared" si="0"/>
        <v xml:space="preserve"> </v>
      </c>
      <c r="H34" s="9" t="str">
        <f t="shared" si="1"/>
        <v xml:space="preserve"> </v>
      </c>
      <c r="I34" s="9"/>
      <c r="J34" s="9"/>
    </row>
    <row r="35" spans="1:10" ht="15.75">
      <c r="A35" s="9">
        <v>30</v>
      </c>
      <c r="B35" s="9"/>
      <c r="C35" s="9"/>
      <c r="D35" s="9"/>
      <c r="E35" s="9"/>
      <c r="F35" s="9"/>
      <c r="G35" s="9" t="str">
        <f t="shared" si="0"/>
        <v xml:space="preserve"> </v>
      </c>
      <c r="H35" s="9" t="str">
        <f t="shared" si="1"/>
        <v xml:space="preserve"> </v>
      </c>
      <c r="I35" s="9"/>
      <c r="J35" s="9"/>
    </row>
    <row r="36" spans="1:10" ht="15.75">
      <c r="A36" s="9">
        <v>31</v>
      </c>
      <c r="B36" s="9"/>
      <c r="C36" s="9"/>
      <c r="D36" s="9"/>
      <c r="E36" s="9"/>
      <c r="F36" s="9"/>
      <c r="G36" s="9" t="str">
        <f t="shared" si="0"/>
        <v xml:space="preserve"> </v>
      </c>
      <c r="H36" s="9" t="str">
        <f t="shared" si="1"/>
        <v xml:space="preserve"> </v>
      </c>
      <c r="I36" s="9"/>
      <c r="J36" s="9"/>
    </row>
    <row r="37" spans="1:10" ht="15.75">
      <c r="A37" s="9">
        <v>32</v>
      </c>
      <c r="B37" s="9"/>
      <c r="C37" s="9"/>
      <c r="D37" s="9"/>
      <c r="E37" s="9"/>
      <c r="F37" s="9"/>
      <c r="G37" s="9" t="str">
        <f t="shared" si="0"/>
        <v xml:space="preserve"> </v>
      </c>
      <c r="H37" s="9" t="str">
        <f t="shared" si="1"/>
        <v xml:space="preserve"> </v>
      </c>
      <c r="I37" s="9"/>
      <c r="J37" s="9"/>
    </row>
    <row r="38" spans="1:10" ht="15.75">
      <c r="A38" s="9">
        <v>33</v>
      </c>
      <c r="B38" s="9"/>
      <c r="C38" s="9"/>
      <c r="D38" s="9"/>
      <c r="E38" s="9"/>
      <c r="F38" s="9"/>
      <c r="G38" s="9" t="str">
        <f t="shared" si="0"/>
        <v xml:space="preserve"> </v>
      </c>
      <c r="H38" s="9" t="str">
        <f t="shared" si="1"/>
        <v xml:space="preserve"> </v>
      </c>
      <c r="I38" s="9"/>
      <c r="J38" s="9"/>
    </row>
    <row r="39" spans="1:10" ht="15.75">
      <c r="A39" s="9">
        <v>34</v>
      </c>
      <c r="B39" s="9"/>
      <c r="C39" s="9"/>
      <c r="D39" s="9"/>
      <c r="E39" s="9"/>
      <c r="F39" s="9"/>
      <c r="G39" s="9" t="str">
        <f t="shared" si="0"/>
        <v xml:space="preserve"> </v>
      </c>
      <c r="H39" s="9" t="str">
        <f t="shared" si="1"/>
        <v xml:space="preserve"> </v>
      </c>
      <c r="I39" s="9"/>
      <c r="J39" s="9"/>
    </row>
    <row r="40" spans="1:10" ht="15.75">
      <c r="A40" s="9">
        <v>35</v>
      </c>
      <c r="B40" s="9"/>
      <c r="C40" s="9"/>
      <c r="D40" s="9"/>
      <c r="E40" s="9"/>
      <c r="F40" s="9"/>
      <c r="G40" s="9" t="str">
        <f t="shared" si="0"/>
        <v xml:space="preserve"> </v>
      </c>
      <c r="H40" s="9" t="str">
        <f t="shared" si="1"/>
        <v xml:space="preserve"> </v>
      </c>
      <c r="I40" s="9"/>
      <c r="J40" s="9"/>
    </row>
    <row r="41" spans="1:10" ht="15.75">
      <c r="A41" s="9">
        <v>36</v>
      </c>
      <c r="B41" s="9"/>
      <c r="C41" s="9"/>
      <c r="D41" s="9"/>
      <c r="E41" s="9"/>
      <c r="F41" s="9"/>
      <c r="G41" s="9" t="str">
        <f t="shared" si="0"/>
        <v xml:space="preserve"> </v>
      </c>
      <c r="H41" s="9" t="str">
        <f t="shared" si="1"/>
        <v xml:space="preserve"> </v>
      </c>
      <c r="I41" s="9"/>
      <c r="J41" s="9"/>
    </row>
    <row r="42" spans="1:10" ht="15.75">
      <c r="A42" s="9">
        <v>37</v>
      </c>
      <c r="B42" s="9"/>
      <c r="C42" s="9"/>
      <c r="D42" s="9"/>
      <c r="E42" s="9"/>
      <c r="F42" s="9"/>
      <c r="G42" s="9" t="str">
        <f t="shared" si="0"/>
        <v xml:space="preserve"> </v>
      </c>
      <c r="H42" s="9" t="str">
        <f t="shared" si="1"/>
        <v xml:space="preserve"> </v>
      </c>
      <c r="I42" s="9"/>
      <c r="J42" s="9"/>
    </row>
    <row r="43" spans="1:10" ht="15.75">
      <c r="A43" s="9">
        <v>38</v>
      </c>
      <c r="B43" s="9"/>
      <c r="C43" s="9"/>
      <c r="D43" s="9"/>
      <c r="E43" s="9"/>
      <c r="F43" s="9"/>
      <c r="G43" s="9" t="str">
        <f t="shared" si="0"/>
        <v xml:space="preserve"> </v>
      </c>
      <c r="H43" s="9" t="str">
        <f t="shared" si="1"/>
        <v xml:space="preserve"> </v>
      </c>
      <c r="I43" s="9"/>
      <c r="J43" s="9"/>
    </row>
    <row r="44" spans="1:10" ht="15.75">
      <c r="A44" s="9">
        <v>39</v>
      </c>
      <c r="B44" s="9"/>
      <c r="C44" s="9"/>
      <c r="D44" s="9"/>
      <c r="E44" s="9"/>
      <c r="F44" s="9"/>
      <c r="G44" s="9" t="str">
        <f t="shared" si="0"/>
        <v xml:space="preserve"> </v>
      </c>
      <c r="H44" s="9" t="str">
        <f t="shared" si="1"/>
        <v xml:space="preserve"> </v>
      </c>
      <c r="I44" s="9"/>
      <c r="J44" s="9"/>
    </row>
    <row r="45" spans="1:10" ht="15.75">
      <c r="A45" s="9">
        <v>40</v>
      </c>
      <c r="B45" s="9"/>
      <c r="C45" s="9"/>
      <c r="D45" s="9"/>
      <c r="E45" s="9"/>
      <c r="F45" s="9"/>
      <c r="G45" s="9" t="str">
        <f t="shared" si="0"/>
        <v xml:space="preserve"> </v>
      </c>
      <c r="H45" s="9" t="str">
        <f t="shared" si="1"/>
        <v xml:space="preserve"> </v>
      </c>
      <c r="I45" s="9"/>
      <c r="J45" s="9"/>
    </row>
    <row r="46" spans="1:10" ht="15.75">
      <c r="A46" s="9">
        <v>41</v>
      </c>
      <c r="B46" s="9"/>
      <c r="C46" s="9"/>
      <c r="D46" s="9"/>
      <c r="E46" s="9"/>
      <c r="F46" s="9"/>
      <c r="G46" s="9" t="str">
        <f t="shared" si="0"/>
        <v xml:space="preserve"> </v>
      </c>
      <c r="H46" s="9" t="str">
        <f t="shared" si="1"/>
        <v xml:space="preserve"> </v>
      </c>
      <c r="I46" s="9"/>
      <c r="J46" s="9"/>
    </row>
    <row r="47" spans="1:10" ht="15.75">
      <c r="A47" s="9">
        <v>42</v>
      </c>
      <c r="B47" s="9"/>
      <c r="C47" s="9"/>
      <c r="D47" s="9"/>
      <c r="E47" s="9"/>
      <c r="F47" s="9"/>
      <c r="G47" s="9" t="str">
        <f t="shared" si="0"/>
        <v xml:space="preserve"> </v>
      </c>
      <c r="H47" s="9" t="str">
        <f t="shared" si="1"/>
        <v xml:space="preserve"> </v>
      </c>
      <c r="I47" s="9"/>
      <c r="J47" s="9"/>
    </row>
    <row r="48" spans="1:10" ht="15.75">
      <c r="A48" s="9">
        <v>43</v>
      </c>
      <c r="B48" s="9"/>
      <c r="C48" s="9"/>
      <c r="D48" s="9"/>
      <c r="E48" s="9"/>
      <c r="F48" s="9"/>
      <c r="G48" s="9" t="str">
        <f t="shared" si="0"/>
        <v xml:space="preserve"> </v>
      </c>
      <c r="H48" s="9" t="str">
        <f t="shared" si="1"/>
        <v xml:space="preserve"> </v>
      </c>
      <c r="I48" s="9"/>
      <c r="J48" s="9"/>
    </row>
    <row r="49" spans="1:10" ht="15.75">
      <c r="A49" s="9">
        <v>44</v>
      </c>
      <c r="B49" s="9"/>
      <c r="C49" s="9"/>
      <c r="D49" s="9"/>
      <c r="E49" s="9"/>
      <c r="F49" s="9"/>
      <c r="G49" s="9" t="str">
        <f t="shared" si="0"/>
        <v xml:space="preserve"> </v>
      </c>
      <c r="H49" s="9" t="str">
        <f t="shared" si="1"/>
        <v xml:space="preserve"> </v>
      </c>
      <c r="I49" s="9"/>
      <c r="J49" s="9"/>
    </row>
    <row r="50" spans="1:10" ht="15.75">
      <c r="A50" s="9">
        <v>45</v>
      </c>
      <c r="B50" s="9"/>
      <c r="C50" s="9"/>
      <c r="D50" s="9"/>
      <c r="E50" s="9"/>
      <c r="F50" s="9"/>
      <c r="G50" s="9" t="str">
        <f t="shared" si="0"/>
        <v xml:space="preserve"> </v>
      </c>
      <c r="H50" s="9" t="str">
        <f t="shared" si="1"/>
        <v xml:space="preserve"> </v>
      </c>
      <c r="I50" s="9"/>
      <c r="J50" s="9"/>
    </row>
    <row r="57" spans="1:10" ht="15.75" thickBot="1"/>
    <row r="58" spans="1:10" ht="21" thickTop="1" thickBot="1">
      <c r="A58" s="2"/>
      <c r="B58" s="10" t="s">
        <v>18</v>
      </c>
      <c r="C58" s="11">
        <f>COUNT(G6:G50)</f>
        <v>1</v>
      </c>
      <c r="D58" s="12"/>
      <c r="E58" s="38" t="s">
        <v>19</v>
      </c>
      <c r="F58" s="38"/>
      <c r="G58" s="38"/>
      <c r="H58" s="11">
        <f>AVERAGE(G6:G50)</f>
        <v>10</v>
      </c>
      <c r="I58" s="13"/>
    </row>
    <row r="59" spans="1:10" ht="16.5" thickTop="1" thickBot="1">
      <c r="B59" s="13"/>
      <c r="C59" s="13"/>
      <c r="D59" s="13"/>
      <c r="E59" s="13"/>
      <c r="F59" s="13"/>
      <c r="G59" s="13"/>
      <c r="H59" s="13"/>
      <c r="I59" s="13"/>
    </row>
    <row r="60" spans="1:10" ht="20.25" thickTop="1">
      <c r="B60" s="14" t="s">
        <v>20</v>
      </c>
      <c r="C60" s="15">
        <f>COUNTIF(G6:G50,"&gt;=10")</f>
        <v>1</v>
      </c>
      <c r="D60" s="16">
        <f>C60/C58</f>
        <v>1</v>
      </c>
      <c r="E60" s="13"/>
      <c r="F60" s="13"/>
      <c r="G60" s="13"/>
      <c r="H60" s="13"/>
      <c r="I60" s="13"/>
    </row>
    <row r="61" spans="1:10" ht="20.25" thickBot="1">
      <c r="B61" s="17" t="s">
        <v>21</v>
      </c>
      <c r="C61" s="18">
        <f>C58-C60</f>
        <v>0</v>
      </c>
      <c r="D61" s="19">
        <f>C61/C58</f>
        <v>0</v>
      </c>
      <c r="E61" s="13"/>
      <c r="F61" s="13"/>
      <c r="G61" s="13"/>
      <c r="H61" s="13"/>
      <c r="I61" s="13"/>
    </row>
    <row r="62" spans="1:10" ht="21" thickTop="1" thickBot="1">
      <c r="B62" s="12"/>
      <c r="C62" s="10"/>
      <c r="D62" s="20"/>
      <c r="E62" s="13"/>
      <c r="F62" s="13"/>
      <c r="G62" s="13"/>
      <c r="H62" s="13"/>
      <c r="I62" s="13"/>
    </row>
    <row r="63" spans="1:10" ht="20.25" thickTop="1">
      <c r="B63" s="14" t="s">
        <v>22</v>
      </c>
      <c r="C63" s="15">
        <f>COUNTIF(G6:G50,"&lt;4")</f>
        <v>0</v>
      </c>
      <c r="D63" s="16">
        <f>C63/C58</f>
        <v>0</v>
      </c>
      <c r="E63" s="13"/>
      <c r="F63" s="13"/>
      <c r="G63" s="13"/>
      <c r="H63" s="13"/>
      <c r="I63" s="13"/>
    </row>
    <row r="64" spans="1:10" ht="19.5">
      <c r="B64" s="21" t="s">
        <v>23</v>
      </c>
      <c r="C64" s="22">
        <f>COUNTIFS(G6:G50,"&gt;=4",G6:G50,"&lt;8")</f>
        <v>0</v>
      </c>
      <c r="D64" s="23">
        <f>C64/C58</f>
        <v>0</v>
      </c>
      <c r="E64" s="13"/>
      <c r="F64" s="13"/>
      <c r="G64" s="13"/>
      <c r="H64" s="13"/>
      <c r="I64" s="13"/>
    </row>
    <row r="65" spans="2:9" ht="19.5">
      <c r="B65" s="21" t="s">
        <v>24</v>
      </c>
      <c r="C65" s="22">
        <f>COUNTIFS(G6:G50,"&gt;=8",G6:G50,"&lt;10")</f>
        <v>0</v>
      </c>
      <c r="D65" s="24">
        <f>C65/C58</f>
        <v>0</v>
      </c>
      <c r="E65" s="13"/>
      <c r="F65" s="13"/>
      <c r="G65" s="13"/>
      <c r="H65" s="13"/>
      <c r="I65" s="13"/>
    </row>
    <row r="66" spans="2:9" ht="19.5">
      <c r="B66" s="21" t="s">
        <v>25</v>
      </c>
      <c r="C66" s="22">
        <f>COUNTIFS(G6:G50,"&gt;=10",G6:G50,"&lt;12")</f>
        <v>1</v>
      </c>
      <c r="D66" s="24">
        <f>C66/C58</f>
        <v>1</v>
      </c>
      <c r="E66" s="13"/>
      <c r="F66" s="13"/>
      <c r="G66" s="13"/>
      <c r="H66" s="13"/>
      <c r="I66" s="13"/>
    </row>
    <row r="67" spans="2:9" ht="19.5">
      <c r="B67" s="21" t="s">
        <v>26</v>
      </c>
      <c r="C67" s="22">
        <f>COUNTIFS(G6:G50,"&gt;=12",G6:G50,"&lt;14")</f>
        <v>0</v>
      </c>
      <c r="D67" s="24">
        <f>C67/C58</f>
        <v>0</v>
      </c>
      <c r="E67" s="13"/>
      <c r="F67" s="13"/>
      <c r="G67" s="13"/>
      <c r="H67" s="13"/>
      <c r="I67" s="13"/>
    </row>
    <row r="68" spans="2:9" ht="19.5">
      <c r="B68" s="21" t="s">
        <v>27</v>
      </c>
      <c r="C68" s="22">
        <f>COUNTIFS(G6:G50,"&gt;=14",G6:G50,"&lt;16")</f>
        <v>0</v>
      </c>
      <c r="D68" s="24">
        <f>C68/C58</f>
        <v>0</v>
      </c>
      <c r="E68" s="13"/>
      <c r="F68" s="13"/>
      <c r="G68" s="13"/>
      <c r="H68" s="13"/>
      <c r="I68" s="13"/>
    </row>
    <row r="69" spans="2:9" ht="20.25" thickBot="1">
      <c r="B69" s="17" t="s">
        <v>28</v>
      </c>
      <c r="C69" s="18">
        <f>COUNTIF(G6:G50,"&gt;=16")</f>
        <v>0</v>
      </c>
      <c r="D69" s="25">
        <f>C69/C58</f>
        <v>0</v>
      </c>
      <c r="E69" s="13"/>
      <c r="F69" s="13"/>
      <c r="G69" s="13"/>
      <c r="H69" s="13"/>
      <c r="I69" s="13"/>
    </row>
    <row r="70" spans="2:9" ht="21" thickTop="1" thickBot="1">
      <c r="B70" s="26"/>
      <c r="C70" s="27"/>
      <c r="D70" s="28"/>
      <c r="E70" s="13"/>
      <c r="F70" s="13"/>
      <c r="G70" s="13"/>
      <c r="H70" s="13"/>
      <c r="I70" s="13"/>
    </row>
    <row r="71" spans="2:9" ht="21" thickTop="1" thickBot="1">
      <c r="B71" s="29" t="s">
        <v>29</v>
      </c>
      <c r="C71" s="30">
        <f>SUM(C63:C69)</f>
        <v>1</v>
      </c>
      <c r="D71" s="31">
        <f>SUM(D63:D69)</f>
        <v>1</v>
      </c>
      <c r="E71" s="13"/>
      <c r="F71" s="13"/>
      <c r="G71" s="13"/>
      <c r="H71" s="13"/>
      <c r="I71" s="13"/>
    </row>
    <row r="72" spans="2:9" ht="15.75" thickTop="1"/>
  </sheetData>
  <sheetProtection password="E5A4" sheet="1" objects="1" scenarios="1"/>
  <mergeCells count="17">
    <mergeCell ref="G4:G5"/>
    <mergeCell ref="H4:H5"/>
    <mergeCell ref="I4:I5"/>
    <mergeCell ref="J4:J5"/>
    <mergeCell ref="E58:G58"/>
    <mergeCell ref="F4:F5"/>
    <mergeCell ref="A4:A5"/>
    <mergeCell ref="B4:B5"/>
    <mergeCell ref="C4:C5"/>
    <mergeCell ref="D4:D5"/>
    <mergeCell ref="E4:E5"/>
    <mergeCell ref="A2:B2"/>
    <mergeCell ref="C2:E2"/>
    <mergeCell ref="F2:G2"/>
    <mergeCell ref="I2:J2"/>
    <mergeCell ref="A3:B3"/>
    <mergeCell ref="I3:J3"/>
  </mergeCells>
  <pageMargins left="0.39583333333333331" right="0.2187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Feuil4</vt:lpstr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Hinda</dc:creator>
  <cp:lastModifiedBy>HP ProBook 6560b</cp:lastModifiedBy>
  <dcterms:created xsi:type="dcterms:W3CDTF">2013-12-03T08:27:40Z</dcterms:created>
  <dcterms:modified xsi:type="dcterms:W3CDTF">2013-12-05T18:37:38Z</dcterms:modified>
</cp:coreProperties>
</file>